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mc:AlternateContent xmlns:mc="http://schemas.openxmlformats.org/markup-compatibility/2006">
    <mc:Choice Requires="x15">
      <x15ac:absPath xmlns:x15ac="http://schemas.microsoft.com/office/spreadsheetml/2010/11/ac" url="C:\Users\Ricardo Garza\Downloads\"/>
    </mc:Choice>
  </mc:AlternateContent>
  <xr:revisionPtr revIDLastSave="0" documentId="13_ncr:1_{4FD5DF36-57A8-491B-AD1B-409C5DC3FA44}" xr6:coauthVersionLast="45" xr6:coauthVersionMax="45" xr10:uidLastSave="{00000000-0000-0000-0000-000000000000}"/>
  <bookViews>
    <workbookView xWindow="-120" yWindow="-120" windowWidth="29040" windowHeight="15840" xr2:uid="{00000000-000D-0000-FFFF-FFFF00000000}"/>
  </bookViews>
  <sheets>
    <sheet name="TEATRO ALLENDE " sheetId="4" r:id="rId1"/>
  </sheets>
  <calcPr calcId="191029"/>
  <extLst>
    <ext xmlns:xcalcf="http://schemas.microsoft.com/office/spreadsheetml/2018/calcfeatures" uri="{B58B0392-4F1F-4190-BB64-5DF3571DCE5F}">
      <xcalcf:calcFeatures>
        <xcalcf:feature name="microsoft.com:RD"/>
        <xcalcf:feature name="microsoft.com:FV"/>
      </xcalcf:calcFeatures>
    </ext>
    <ext uri="GoogleSheetsCustomDataVersion1">
      <go:sheetsCustomData xmlns:go="http://customooxmlschemas.google.com/" r:id="rId6" roundtripDataSignature="AMtx7mhGC71E8Ao1zkMlps5HpX9gOHue5Q=="/>
    </ext>
  </extLst>
</workbook>
</file>

<file path=xl/calcChain.xml><?xml version="1.0" encoding="utf-8"?>
<calcChain xmlns="http://schemas.openxmlformats.org/spreadsheetml/2006/main">
  <c r="A16" i="4" l="1"/>
  <c r="A18" i="4" s="1"/>
  <c r="A22" i="4" s="1"/>
  <c r="A24" i="4" s="1"/>
  <c r="A26" i="4" s="1"/>
  <c r="A28" i="4" s="1"/>
  <c r="A30" i="4" s="1"/>
  <c r="A32" i="4" s="1"/>
  <c r="A34" i="4" s="1"/>
  <c r="A36" i="4" s="1"/>
  <c r="A38" i="4" s="1"/>
  <c r="A40" i="4" s="1"/>
  <c r="A42" i="4" s="1"/>
  <c r="A45" i="4" s="1"/>
  <c r="A49" i="4" s="1"/>
  <c r="A51" i="4" s="1"/>
  <c r="A53" i="4" s="1"/>
  <c r="A55" i="4" s="1"/>
  <c r="A57" i="4" s="1"/>
  <c r="A60" i="4" s="1"/>
  <c r="A62" i="4" s="1"/>
  <c r="A64" i="4" s="1"/>
  <c r="A66" i="4" s="1"/>
  <c r="A68" i="4" s="1"/>
  <c r="A70" i="4" s="1"/>
  <c r="A72" i="4" s="1"/>
  <c r="A74" i="4" s="1"/>
  <c r="A76" i="4" s="1"/>
  <c r="A78" i="4" s="1"/>
  <c r="A80" i="4" s="1"/>
  <c r="A82" i="4" s="1"/>
  <c r="A84" i="4" s="1"/>
  <c r="A86" i="4" s="1"/>
  <c r="A88" i="4" s="1"/>
  <c r="A90" i="4" s="1"/>
  <c r="A92" i="4" s="1"/>
  <c r="A96" i="4" s="1"/>
  <c r="A98" i="4" s="1"/>
  <c r="A100" i="4" s="1"/>
  <c r="A102" i="4" s="1"/>
  <c r="A104" i="4" s="1"/>
  <c r="A106" i="4" s="1"/>
  <c r="A110" i="4" s="1"/>
  <c r="A112" i="4" s="1"/>
  <c r="A114" i="4" s="1"/>
  <c r="A116" i="4" s="1"/>
  <c r="A118" i="4" s="1"/>
  <c r="A120" i="4" s="1"/>
  <c r="A122" i="4" s="1"/>
  <c r="A124" i="4" s="1"/>
  <c r="A126" i="4" s="1"/>
  <c r="A128" i="4" s="1"/>
  <c r="A130" i="4" s="1"/>
  <c r="A132" i="4" s="1"/>
  <c r="A134" i="4" s="1"/>
  <c r="A136" i="4" s="1"/>
  <c r="A138" i="4" s="1"/>
  <c r="A140" i="4" s="1"/>
  <c r="A142" i="4" s="1"/>
  <c r="A144" i="4" s="1"/>
  <c r="A146" i="4" s="1"/>
  <c r="A148" i="4" s="1"/>
  <c r="A150" i="4" s="1"/>
  <c r="A152" i="4" s="1"/>
  <c r="A154" i="4" s="1"/>
  <c r="A156" i="4" s="1"/>
  <c r="A158" i="4" s="1"/>
  <c r="A160" i="4" s="1"/>
  <c r="A162" i="4" s="1"/>
  <c r="A164" i="4" s="1"/>
  <c r="A167" i="4" s="1"/>
  <c r="A169" i="4" s="1"/>
  <c r="A171" i="4" s="1"/>
  <c r="A173" i="4" s="1"/>
  <c r="A175" i="4" s="1"/>
  <c r="A177" i="4" s="1"/>
  <c r="A179" i="4" s="1"/>
  <c r="A181" i="4" s="1"/>
  <c r="A183" i="4" s="1"/>
  <c r="A185" i="4" s="1"/>
  <c r="A187" i="4" s="1"/>
  <c r="A189" i="4" s="1"/>
  <c r="A191" i="4" s="1"/>
  <c r="A193" i="4" s="1"/>
  <c r="A195" i="4" s="1"/>
  <c r="A197" i="4" s="1"/>
  <c r="A199" i="4" s="1"/>
  <c r="A201" i="4" s="1"/>
  <c r="A203" i="4" s="1"/>
  <c r="A205" i="4" s="1"/>
  <c r="A207" i="4" s="1"/>
  <c r="A209" i="4" s="1"/>
  <c r="A211" i="4" s="1"/>
  <c r="A213" i="4" s="1"/>
  <c r="A215" i="4" s="1"/>
  <c r="A217" i="4" s="1"/>
  <c r="A219" i="4" s="1"/>
  <c r="A221" i="4" s="1"/>
  <c r="A223" i="4" s="1"/>
  <c r="A225" i="4" s="1"/>
  <c r="A227" i="4" s="1"/>
  <c r="A229" i="4" s="1"/>
  <c r="A231" i="4" s="1"/>
  <c r="A233" i="4" s="1"/>
  <c r="A235" i="4" s="1"/>
  <c r="A237" i="4" s="1"/>
  <c r="A239" i="4" s="1"/>
  <c r="A241" i="4" s="1"/>
  <c r="A243" i="4" s="1"/>
  <c r="A245" i="4" s="1"/>
  <c r="A247" i="4" s="1"/>
  <c r="A249" i="4" s="1"/>
  <c r="A251" i="4" s="1"/>
  <c r="A253" i="4" s="1"/>
  <c r="A255" i="4" s="1"/>
  <c r="A257" i="4" s="1"/>
  <c r="A259" i="4" s="1"/>
  <c r="A261" i="4" s="1"/>
  <c r="A263" i="4" s="1"/>
  <c r="A265" i="4" s="1"/>
  <c r="A267" i="4" s="1"/>
  <c r="A269" i="4" s="1"/>
  <c r="A271" i="4" s="1"/>
  <c r="A273" i="4" s="1"/>
  <c r="A275" i="4" s="1"/>
  <c r="A277" i="4" s="1"/>
  <c r="A279" i="4" s="1"/>
  <c r="A284" i="4" s="1"/>
  <c r="A286" i="4" s="1"/>
  <c r="A288" i="4" s="1"/>
  <c r="A290" i="4" s="1"/>
  <c r="A292" i="4" s="1"/>
  <c r="A294" i="4" s="1"/>
  <c r="A296" i="4" s="1"/>
  <c r="A298" i="4" s="1"/>
  <c r="A300" i="4" s="1"/>
  <c r="A302" i="4" s="1"/>
  <c r="A304" i="4" s="1"/>
  <c r="A306" i="4" s="1"/>
  <c r="A308" i="4" s="1"/>
  <c r="A310" i="4" s="1"/>
  <c r="A312" i="4" s="1"/>
  <c r="A314" i="4" s="1"/>
  <c r="A316" i="4" s="1"/>
  <c r="A318" i="4" s="1"/>
  <c r="A320" i="4" s="1"/>
  <c r="A322" i="4" s="1"/>
  <c r="A324" i="4" s="1"/>
  <c r="A326" i="4" s="1"/>
  <c r="A328" i="4" s="1"/>
  <c r="A330" i="4" s="1"/>
  <c r="A332" i="4" s="1"/>
  <c r="A334" i="4" s="1"/>
  <c r="A336" i="4" s="1"/>
  <c r="A338" i="4" s="1"/>
  <c r="A340" i="4" s="1"/>
  <c r="A342" i="4" s="1"/>
  <c r="A344" i="4" s="1"/>
  <c r="A346" i="4" s="1"/>
  <c r="A348" i="4" s="1"/>
  <c r="A350" i="4" s="1"/>
  <c r="A352" i="4" s="1"/>
  <c r="A354" i="4" s="1"/>
  <c r="A356" i="4" s="1"/>
  <c r="A358" i="4" s="1"/>
  <c r="A360" i="4" s="1"/>
  <c r="A362" i="4" s="1"/>
  <c r="A364" i="4" s="1"/>
  <c r="A366" i="4" s="1"/>
  <c r="A368" i="4" s="1"/>
  <c r="A370" i="4" s="1"/>
  <c r="A372" i="4" s="1"/>
  <c r="A374" i="4" s="1"/>
  <c r="A376" i="4" s="1"/>
  <c r="A378" i="4" s="1"/>
  <c r="A380" i="4" s="1"/>
  <c r="A382" i="4" s="1"/>
  <c r="A384" i="4" s="1"/>
  <c r="A386" i="4" s="1"/>
  <c r="A388" i="4" s="1"/>
  <c r="A390" i="4" s="1"/>
  <c r="A392" i="4" s="1"/>
  <c r="A394" i="4" s="1"/>
  <c r="A396" i="4" s="1"/>
  <c r="A398" i="4" s="1"/>
  <c r="A400" i="4" s="1"/>
  <c r="A403" i="4" s="1"/>
  <c r="A405" i="4" s="1"/>
  <c r="A407" i="4" s="1"/>
  <c r="A409" i="4" s="1"/>
  <c r="A411" i="4" s="1"/>
  <c r="A415" i="4" s="1"/>
  <c r="A417" i="4" s="1"/>
  <c r="A419" i="4" s="1"/>
  <c r="A421" i="4" s="1"/>
  <c r="A424" i="4" s="1"/>
  <c r="A426" i="4" s="1"/>
  <c r="A428" i="4" s="1"/>
  <c r="A430" i="4" s="1"/>
  <c r="A432" i="4" s="1"/>
  <c r="A434" i="4" s="1"/>
  <c r="A436" i="4" s="1"/>
  <c r="A438" i="4" s="1"/>
  <c r="A440" i="4" s="1"/>
  <c r="A442" i="4" s="1"/>
  <c r="A444" i="4" s="1"/>
  <c r="A446" i="4" s="1"/>
  <c r="A450" i="4" s="1"/>
  <c r="A452" i="4" s="1"/>
  <c r="A454" i="4" s="1"/>
  <c r="A456" i="4" s="1"/>
  <c r="A461" i="4" s="1"/>
  <c r="A463" i="4" s="1"/>
  <c r="A465" i="4" s="1"/>
  <c r="A467" i="4" s="1"/>
  <c r="A469" i="4" s="1"/>
  <c r="A471" i="4" s="1"/>
  <c r="A473" i="4" s="1"/>
  <c r="A475" i="4" s="1"/>
  <c r="A477" i="4" s="1"/>
  <c r="A479" i="4" s="1"/>
  <c r="A481" i="4" s="1"/>
  <c r="A483" i="4" s="1"/>
  <c r="A485" i="4" s="1"/>
  <c r="A487" i="4" s="1"/>
  <c r="A489" i="4" s="1"/>
  <c r="A493" i="4" s="1"/>
  <c r="A495" i="4" s="1"/>
  <c r="A497" i="4" s="1"/>
  <c r="A499" i="4" s="1"/>
  <c r="A501" i="4" s="1"/>
  <c r="A503" i="4" s="1"/>
  <c r="A505" i="4" s="1"/>
  <c r="A507" i="4" s="1"/>
  <c r="A509" i="4" s="1"/>
  <c r="A511" i="4" s="1"/>
  <c r="A513" i="4" s="1"/>
  <c r="A515" i="4" s="1"/>
  <c r="A517" i="4" s="1"/>
  <c r="A519" i="4" s="1"/>
  <c r="A521" i="4" s="1"/>
  <c r="A523" i="4" s="1"/>
  <c r="A527" i="4" s="1"/>
  <c r="A532" i="4" s="1"/>
  <c r="A534" i="4" s="1"/>
  <c r="A536" i="4" s="1"/>
  <c r="H30" i="4"/>
  <c r="H32" i="4"/>
  <c r="H34" i="4"/>
  <c r="H36" i="4"/>
  <c r="H38" i="4"/>
  <c r="H40" i="4"/>
  <c r="H42" i="4"/>
  <c r="H45" i="4"/>
  <c r="H49" i="4"/>
  <c r="H51" i="4"/>
  <c r="H53" i="4"/>
  <c r="H55" i="4"/>
  <c r="H57" i="4"/>
  <c r="H60" i="4"/>
  <c r="H62" i="4"/>
  <c r="H64" i="4"/>
  <c r="H66" i="4"/>
  <c r="H68" i="4"/>
  <c r="H70" i="4"/>
  <c r="H72" i="4"/>
  <c r="H74" i="4"/>
  <c r="H76" i="4"/>
  <c r="H78" i="4"/>
  <c r="H80" i="4"/>
  <c r="H82" i="4"/>
  <c r="H84" i="4"/>
  <c r="H86" i="4"/>
  <c r="H88" i="4"/>
  <c r="H90" i="4"/>
  <c r="H92" i="4"/>
  <c r="H96" i="4"/>
  <c r="H98" i="4"/>
  <c r="H100" i="4"/>
  <c r="H102" i="4"/>
  <c r="H104" i="4"/>
  <c r="H106" i="4"/>
  <c r="H110" i="4"/>
  <c r="H112" i="4"/>
  <c r="H114" i="4"/>
  <c r="H116" i="4"/>
  <c r="H118" i="4"/>
  <c r="H120" i="4"/>
  <c r="H122" i="4"/>
  <c r="H124" i="4"/>
  <c r="H126" i="4"/>
  <c r="H128" i="4"/>
  <c r="H130" i="4"/>
  <c r="H132" i="4"/>
  <c r="H134" i="4"/>
  <c r="H136" i="4"/>
  <c r="H138" i="4"/>
  <c r="H140" i="4"/>
  <c r="H142" i="4"/>
  <c r="H144" i="4"/>
  <c r="H146" i="4"/>
  <c r="H148" i="4"/>
  <c r="H150" i="4"/>
  <c r="H152" i="4"/>
  <c r="H154" i="4"/>
  <c r="H156" i="4"/>
  <c r="H158" i="4"/>
  <c r="H160" i="4"/>
  <c r="H162" i="4"/>
  <c r="H164" i="4"/>
  <c r="H167" i="4"/>
  <c r="H169" i="4"/>
  <c r="H171" i="4"/>
  <c r="H173" i="4"/>
  <c r="H175" i="4"/>
  <c r="H177" i="4"/>
  <c r="H179" i="4"/>
  <c r="H181" i="4"/>
  <c r="H183" i="4"/>
  <c r="H185" i="4"/>
  <c r="H187" i="4"/>
  <c r="H189" i="4"/>
  <c r="H191" i="4"/>
  <c r="H193" i="4"/>
  <c r="H195" i="4"/>
  <c r="H197" i="4"/>
  <c r="H199" i="4"/>
  <c r="H201" i="4"/>
  <c r="H203" i="4"/>
  <c r="H205" i="4"/>
  <c r="H207" i="4"/>
  <c r="H209" i="4"/>
  <c r="H211" i="4"/>
  <c r="H213" i="4"/>
  <c r="H215" i="4"/>
  <c r="H217" i="4"/>
  <c r="H219" i="4"/>
  <c r="H221" i="4"/>
  <c r="H223" i="4"/>
  <c r="H225" i="4"/>
  <c r="H227" i="4"/>
  <c r="H229" i="4"/>
  <c r="H231" i="4"/>
  <c r="H233" i="4"/>
  <c r="H235" i="4"/>
  <c r="H237" i="4"/>
  <c r="H239" i="4"/>
  <c r="H241" i="4"/>
  <c r="H243" i="4"/>
  <c r="H245" i="4"/>
  <c r="H247" i="4"/>
  <c r="H249" i="4"/>
  <c r="H251" i="4"/>
  <c r="H253" i="4"/>
  <c r="H255" i="4"/>
  <c r="H257" i="4"/>
  <c r="H259" i="4"/>
  <c r="H261" i="4"/>
  <c r="H263" i="4"/>
  <c r="H265" i="4"/>
  <c r="H267" i="4"/>
  <c r="H269" i="4"/>
  <c r="H271" i="4"/>
  <c r="H273" i="4"/>
  <c r="H275" i="4"/>
  <c r="H277" i="4"/>
  <c r="H279" i="4"/>
  <c r="H284" i="4"/>
  <c r="H286" i="4"/>
  <c r="H288" i="4"/>
  <c r="H290" i="4"/>
  <c r="H292" i="4"/>
  <c r="H294" i="4"/>
  <c r="H296" i="4"/>
  <c r="H298" i="4"/>
  <c r="H300" i="4"/>
  <c r="H302" i="4"/>
  <c r="H304" i="4"/>
  <c r="H306" i="4"/>
  <c r="H308" i="4"/>
  <c r="H310" i="4"/>
  <c r="H312" i="4"/>
  <c r="H314" i="4"/>
  <c r="H316" i="4"/>
  <c r="H318" i="4"/>
  <c r="H320" i="4"/>
  <c r="H322" i="4"/>
  <c r="H324" i="4"/>
  <c r="H326" i="4"/>
  <c r="H328" i="4"/>
  <c r="H330" i="4"/>
  <c r="H332" i="4"/>
  <c r="H334" i="4"/>
  <c r="H336" i="4"/>
  <c r="H338" i="4"/>
  <c r="H340" i="4"/>
  <c r="H342" i="4"/>
  <c r="H344" i="4"/>
  <c r="H346" i="4"/>
  <c r="H348" i="4"/>
  <c r="H350" i="4"/>
  <c r="H352" i="4"/>
  <c r="H354" i="4"/>
  <c r="H356" i="4"/>
  <c r="H358" i="4"/>
  <c r="H360" i="4"/>
  <c r="H362" i="4"/>
  <c r="H364" i="4"/>
  <c r="H366" i="4"/>
  <c r="H368" i="4"/>
  <c r="H370" i="4"/>
  <c r="H372" i="4"/>
  <c r="H374" i="4"/>
  <c r="H376" i="4"/>
  <c r="H378" i="4"/>
  <c r="H380" i="4"/>
  <c r="H382" i="4"/>
  <c r="H384" i="4"/>
  <c r="H386" i="4"/>
  <c r="H388" i="4"/>
  <c r="H390" i="4"/>
  <c r="H392" i="4"/>
  <c r="H394" i="4"/>
  <c r="H396" i="4"/>
  <c r="H398" i="4"/>
  <c r="H400" i="4"/>
  <c r="H403" i="4"/>
  <c r="H405" i="4"/>
  <c r="H407" i="4"/>
  <c r="H409" i="4"/>
  <c r="H411" i="4"/>
  <c r="H415" i="4"/>
  <c r="H417" i="4"/>
  <c r="H419" i="4"/>
  <c r="H421" i="4"/>
  <c r="H424" i="4"/>
  <c r="H426" i="4"/>
  <c r="H428" i="4"/>
  <c r="H430" i="4"/>
  <c r="H432" i="4"/>
  <c r="H434" i="4"/>
  <c r="H436" i="4"/>
  <c r="H438" i="4"/>
  <c r="H440" i="4"/>
  <c r="H442" i="4"/>
  <c r="H444" i="4"/>
  <c r="H446" i="4"/>
  <c r="H450" i="4"/>
  <c r="H452" i="4"/>
  <c r="H454" i="4"/>
  <c r="H456" i="4"/>
  <c r="H461" i="4"/>
  <c r="H463" i="4"/>
  <c r="H465" i="4"/>
  <c r="H467" i="4"/>
  <c r="H469" i="4"/>
  <c r="H471" i="4"/>
  <c r="H473" i="4"/>
  <c r="H475" i="4"/>
  <c r="H477" i="4"/>
  <c r="H479" i="4"/>
  <c r="H481" i="4"/>
  <c r="H483" i="4"/>
  <c r="H485" i="4"/>
  <c r="H487" i="4"/>
  <c r="H489" i="4"/>
  <c r="H493" i="4"/>
  <c r="H495" i="4"/>
  <c r="H497" i="4"/>
  <c r="H499" i="4"/>
  <c r="H501" i="4"/>
  <c r="H503" i="4"/>
  <c r="H505" i="4"/>
  <c r="H507" i="4"/>
  <c r="H509" i="4"/>
  <c r="H511" i="4"/>
  <c r="H513" i="4"/>
  <c r="H515" i="4"/>
  <c r="H517" i="4"/>
  <c r="H519" i="4"/>
  <c r="H521" i="4"/>
  <c r="H523" i="4"/>
  <c r="H527" i="4"/>
  <c r="H532" i="4"/>
  <c r="H534" i="4"/>
  <c r="A202" i="4"/>
  <c r="H18" i="4"/>
  <c r="H16" i="4"/>
  <c r="H22" i="4"/>
  <c r="H24" i="4"/>
  <c r="H26" i="4"/>
  <c r="H28" i="4"/>
  <c r="H536" i="4"/>
  <c r="H540" i="4" l="1"/>
  <c r="H541" i="4" s="1"/>
  <c r="H542" i="4" s="1"/>
</calcChain>
</file>

<file path=xl/sharedStrings.xml><?xml version="1.0" encoding="utf-8"?>
<sst xmlns="http://schemas.openxmlformats.org/spreadsheetml/2006/main" count="540" uniqueCount="302">
  <si>
    <t>FOLIO No.</t>
  </si>
  <si>
    <t>SECRETARIA DE INFRAESTRUCTURA</t>
  </si>
  <si>
    <t xml:space="preserve">ANEXO </t>
  </si>
  <si>
    <t>No. CPTO.</t>
  </si>
  <si>
    <t>CONCEPTO</t>
  </si>
  <si>
    <t>UNID.</t>
  </si>
  <si>
    <t>CANT.</t>
  </si>
  <si>
    <t>P.U.</t>
  </si>
  <si>
    <t>PRECIO CON LETRA</t>
  </si>
  <si>
    <t>IMPORTE</t>
  </si>
  <si>
    <t>PRELIMINARES</t>
  </si>
  <si>
    <t>ML</t>
  </si>
  <si>
    <t>M2</t>
  </si>
  <si>
    <t>M3</t>
  </si>
  <si>
    <t>PZA</t>
  </si>
  <si>
    <t>SUBTOTAL</t>
  </si>
  <si>
    <t>16% IVA</t>
  </si>
  <si>
    <t>TOTAL</t>
  </si>
  <si>
    <t>IMPORTE TOTAL CON LETRA:</t>
  </si>
  <si>
    <t>JGO</t>
  </si>
  <si>
    <t>SUBESTACIÓN ELÉCTRICA</t>
  </si>
  <si>
    <t>SUMINISTRO Y APLICACION DE YESO ACABADO "MUESTREADO"  EN MUROS, CON UN ESPESOR PROMEDIO DE 2 CMS. INCLUYE HERRAMIENTAS, EQUIPO Y MANO DE OBRA</t>
  </si>
  <si>
    <t>SUMINISTRO Y COLOCACION DE PISO  PORCELANATO SEGUN MUESTRA APROBADA,  DIMENSIONES  S.M.A. ,INCLUYE : ADHESIVO, EMBOQUILLADO, MATERIALES, MANO DE OBRA, HERRAMIENTA Y TODO LO NECESARIO PARA SU CORRECTA INSTALACION.</t>
  </si>
  <si>
    <t>SUMINISTRO Y COLOCACION DE AZULEJO MARCA CASTEL COLOR BLANCO MATE MODELO POLAR DIM. 30CM X 60CM, SOBRE MURO TIPO, INCLUYE MATERIALES, MANO DE OBRA, HERRAMIENTA Y EQUIPO.</t>
  </si>
  <si>
    <t>SUMINISTRO Y COLOCACION DE PLACA DE CAESARSTONE O EQUIVALENTE EN COLOR BLANCO BRILLANTE SOBRE MESADA DE LAVABOS, O BARRA RECEPCION, INCLUYE MATERIALES, MANO DE OBRA, HERRAMIENTA Y EQUIPO.</t>
  </si>
  <si>
    <t>ZARPEO Y AFINE "MUESTREADO" SOBRE MURO A BASE DE MORTERO CEM-ARENA EN PROP. 1:4 Y PASTA DE CEMENTO Y ARENA CRIBADA A UNA ALTURA MAXIMA DE 3.50 MTS, INCLUYE MATERIALES, HERRAMIENTA, USO DE EQUIPO Y MANO DE OBRA</t>
  </si>
  <si>
    <t>SUMINISTRO E INSTALACION DE PUERTA  DE MDF LAMINADO CON MARCO Y CHAMBRANAS, INCLUYE: CHAPA DE ACERO INOXIDABLE, MATERIALES, USO DE EQUIPO Y MANO DE OBRA</t>
  </si>
  <si>
    <t>SUMINISTRO Y COLOCACION DE ESPEJO DE 6MM CON CANTO PULIDO, PEGADO CON ADHESIVO GUNTER.  INCLUYE: MATERIAL, HERRAMIENTA Y MANO DE OBRA. VER DETALLE DE INSTALA</t>
  </si>
  <si>
    <t>SUMINISTRO E INSTALACIÓN DE PUERTA BATIENTE DOBLE DE 1.80X2.20 MTS. CRISTAL CLARO DE 9MM. TEMPLADO. INCLUYE: MATERIALES, MANO DE OBRA, HERRAJES, CHAPA, JALADERA. BISAGRA HIDRAULICA Y TODO LO NECESARIO PARA SU CORRECTA EJECUCIÓN.</t>
  </si>
  <si>
    <t>SUMINISTRO E INSTALACION DE ALFOMBRA EN PISO, INCLUYE; MATERIAL, INSTALACION, MANO DE OBRA, HERRAMIENTAS</t>
  </si>
  <si>
    <t>ALFOMBRA EN MUROS, INCLUYE; MATERIAL, INSTALACION, MANO DE OBRA, HERRAMIENTAS</t>
  </si>
  <si>
    <t>SUMINISTRO Y COLOCACION DE PLAFON ARMSTRONG DE 61 X 61 CMS MODELO CORCEGA 704. ULTIMA EN AREA DE BAÑOS, INC.: SUMINISTRO DE MATERIALES HASTA SU LUGAR DE UTILIZACION, ANDAMIOS, PREPARACION DEL AREA, CORTES, ALAMBRE GALVANIZADO, ANCLAJES, PIJAS, TAQUETES, ESTRUCTURA DE SOPORTE, DESPERDICIOS, RETIRO DE SOBRANTES, MATERIAL, EQUIPO, HERRAMIENTA Y MANO DE OBRA EN CUALUIER NIVEL.</t>
  </si>
  <si>
    <t>ACABADOS</t>
  </si>
  <si>
    <t>S. Y C. DE MAMPARAS DE PLASTICO LAMINADO MCA. SANILOCK O EQUIVALENTE EN SERVICIOS SANITARIOS C/PANELES LATERALES, PILASTRA CENTRAL Y TERMINAL, PUERTAS DE 0.61 M. DE ANCHO CON UNA ALTURA DE N.P.T. A N.S.M. DE 1.72 M., INCL. ZOCLO DE ACERO INOXIDABLE, MECANISMOS DE FIJACION, ACCESORIOS, BIRLOS CROMADOS, EXPANSORES, NIVELACION, PLOMEO Y LIMPIEZA. TRAB. TERM.</t>
  </si>
  <si>
    <t>EQUIPAMIENTO</t>
  </si>
  <si>
    <t>CANCELERÍA</t>
  </si>
  <si>
    <t xml:space="preserve">SUMINISTRO E INSTALACION DE FACHADA FABRICADA EN CON PERFIL BASICO DOBLE CLAVE61428 MARCA CUPRUM EN COLOR NATURAL Y CRISTAL DUOVENT CLARO DE 6MM TEMPLADO INTERIOR CON CLARO DE 6MM TEMPLADO ADEMAS INCLUYE 2PUERTAS BATIENTES DOBLES FABRICADAS EN CRISTAL TEMPLADO DE 9MM CON HERRAJES MARCA HIDELY COMPUESTO POR BISAGRAS DE PISO BAYVEN, CERRADURAS A PISO Y JALADERAS DE ACERO INOXIDABLE TIPO H DE 15.83 X 9.80 MTS </t>
  </si>
  <si>
    <t>SUMINISTRO E INSTALACION DE FIJO DE ALUMINIO DE LA SERIE DE 3" DE CUPRUM DE 2.15 X 1.00M.   INCLUYE CRISTAL CLARO RECOCIDO DE 6MM, EMPAQUE, ANDAMIOS Y TODO LO NECESARIO PARA SU CORRECTA INSTALACION.</t>
  </si>
  <si>
    <t>SUMINISTRO E INSTALACION DE FIJO DE ALUMINIO DE LA SERIE DE 3" DE CUPRUM DE 1.65 X 1.00M.   INCLUYE CRISTAL CLARO RECOCIDO DE 6MM, EMPAQUE, ANDAMIOS Y TODO LO NECESARIO PARA SU CORRECTA INSTALACION.</t>
  </si>
  <si>
    <t>FIJO. 	 SUMINISTRO E INSTALACION DE FIJO DE ALUMINIO DE LA SERIE DE 3" DE CUPRUM DE0.95 X 0.40M.   INCLUYE CRISTAL CLARO RECOCIDO DE 6MM, EMPAQUE, ANDAMIOS Y TODO LO NECESARIO PARA SU CORRECTA INSTALACION.</t>
  </si>
  <si>
    <t>SUMINISTRO E INSTALACION DE PUERTA CON BARRA DE PANICO JACKSON DE 0.90 X 2.13,   INCLUYE CONTRAMARCO, EMPAQUES, SELLO, CERRADURAS, CIERRAPUERTAS HIDRAULICO, ANDAMIOS Y TODO LO NECESARIO PARA SU CORRECTA INSTALACION.</t>
  </si>
  <si>
    <t>SUMINISTRO Y COLOCACION DE LUCES DE EMERGENCIA, INCLUYE: TODO LO NECESARIO PARA SU CORRECTA INSTALACION.</t>
  </si>
  <si>
    <t>LOTE</t>
  </si>
  <si>
    <t xml:space="preserve">SUMINISTRO Y COLOCACION DE TUBERIA CONDUIT P.G.G. DE 101 MM DIAM. </t>
  </si>
  <si>
    <t>SUMINISTRO Y COLOCACION DE CODO CONDUIT PARED GRUESA GALVANIZADA DE 101MM.</t>
  </si>
  <si>
    <t>SUMINSITRO Y COLOCACION DE  BOTA TERMOCONTRACTIL MCA. RAYCHEM.</t>
  </si>
  <si>
    <t>SUMINISTRO E INSTALACION DE SOPORTE TIPO COLUMPIO DE UNICANAL PERFORADA DE 4x4CMS, DE 60x60CMS. INCLUYE MATERIALES Y ACCESORIOS DE FIJACION PARA TUBERIAS.</t>
  </si>
  <si>
    <t>SUMINISTRO Y COLOCACION DE ABRAZADERA TIPO "UNICANAL" P/ CONDUIT PARED GRUESA GALVANIZADA DE 101MM.</t>
  </si>
  <si>
    <t>TUBERIA CONDUIT DE PVC RIGIDO PESADO DE 101 MM DIAM</t>
  </si>
  <si>
    <t>CODO CONDUIT DE PVC RIGIDO PESADO 90° DE 101 MM DIAM</t>
  </si>
  <si>
    <t>SUMINISTRO Y COLOCACION DE CABLE DE ALUMINIO DE ENERGIA 15 KV , CAL. 1/0 AWG, XLP, PARA USO EXTERIOR MCA. CONDUCTORES MONTERREY.</t>
  </si>
  <si>
    <t>SUMINISTRO Y COLOCACION DE CONO DE ALIVIO 15 KV, CAL. 1/0 AWG, XLP, PARA USO EXTERIOR MCA. RAYCHEM.</t>
  </si>
  <si>
    <t>MATERIAL Y MANO DE OBRA DE REGISTRO DE CONCRETO TIPO BANQUETA CON TAPA ENVOLVENTE, POZO DE ABSORCION Y ELECTRODO PARA TIERRAS AL FONDO, DE 116x116x120CMS, PARA DISTRIBUCION DE ACOMETIDA EN MEDIA TENSION (13.2KV).</t>
  </si>
  <si>
    <t>SUMINISTRO Y COLOCACION DE CONECTOR TIPO CODO SENCILLO MCA. ELASTIMOLD.</t>
  </si>
  <si>
    <t>SUMINISTRO Y COLOCACION DE INSERTO BUSHING Y ADAPTADOR DE TIERRAS MCA. ELASTIMOLD.</t>
  </si>
  <si>
    <t>SUMINISTRO Y COLOCACION DE CABLE DE COBRE CAL. Nº 4/0AWG DESNUDO, MCA. CONDUCTORES MONTERREY O SIM.</t>
  </si>
  <si>
    <t>SUMINISTRO Y COLOCACION DE DELTA PARA TIERRA FISICA ABASE DE  VARILLA DE 5/8"  MCA. CADWELD, INTENSIFICADOR GEM,  REGISTRO DE CONCRETO POLIMÉRICO CON CUERPO DE POLIETILENO , CONEXIÓN SOLDABLE , CONECTORES MECANICOS. SEGÚN DIBUJO</t>
  </si>
  <si>
    <t>SUMINISTRO Y EJECUCION DE TRAMITES ANTE C.F.E, PARA SOLICITUDES DE FACTIVILIDAD, CONTRATACION Y APORTACIONES(A PAGARSE POR EL CLIENTE).</t>
  </si>
  <si>
    <t>SUMINISTRO Y EJECUCION DE CARTA Y VERIFICACION DE INSTALACIONES PARA CONTRATACION DEL SUMINISTRO DE ENERGIA (POR VERIFICADOR CERTIFICADO DE LA SEDE), PARA UNA SUBESTACION DE 300KVA.</t>
  </si>
  <si>
    <t>ACOMETIDA MEDIA TENSIÓN</t>
  </si>
  <si>
    <t>SUMINISTRO, TRASLADO, MONTAJE, COLOCACION Y CONEXION DE TRANSFORMADOR DE POTENCIA TIPO PEDESTAL FRENTE MUERTO, OPERACION ANILLO, ENFRIADO EN ACEITE, 300KVA, 3F, 60HZ. 13.2 KV EN ALTA TENSION CONEXION DELTA CON 4 DERIVACION4ES DE 2.5% C/U 2 ARRIBA Y 2 ABAJO DE LA TENSION NOMINAL, 220/127V EN BAJA TENSION, CONEXION ESTRELLA CON BOQUILLAS EN ALTA TENSION TIPO POZO, ADECUADO PARA OPERAR A UNA ALTITUD DE 2300 MSNM, CON UNA SOBRE ELEVACION DE TEMPERATURA DE 65°C SOBRE UNA MEDIA DE 30°C Y UNA MAXIMA DE 40°C, MARCA PROLEC.</t>
  </si>
  <si>
    <t>SUMINISTRO Y COLOCACION DE REGISTRO DE 1.50x1.20x0.50 MTS, PARA ALOJAR EQUIPO DE MEDICION EN BAJA TENSION, DEL TIPO EXTERIOR NEMA-3R, SOPORTAR EN MURO, INCLUYE ESPACIO PARA COLOCAR SENSORES DE PULSOS "DONAS CFE"  E INTERRUPTOR GENERAL 3FASES, 1NEUTRO, 1TIERRA, BASE SOCKET DE 13 TERMINALES SERVICIO PARA 220/127V, 3F, 4H, 60HZ, MARCA COTTLER-HAMER.</t>
  </si>
  <si>
    <t>SUMINISTRO Y COLOCACION DE INTERRUPTOR TERMOMAGNETICO PRINCIPAL DE 800AMPS, 600VCA, MONTAJE EN REGISTRO, 3FASES, 4HILOS, 1TIERRA, 600VCA, SERVICIO PARA 220/127V, 3F, 4H, 60HZ, MARCA SQUARE-D'.</t>
  </si>
  <si>
    <t>SUMINSITRO Y COLOCACION DE EXTINGUIDOR DE POLVO QUIMICO CO. TIPO A,B,C.</t>
  </si>
  <si>
    <t>SUMINISTRO Y COLOCACION DE LETRERO CON LEYENDA PREVENTIVA " PELIGRO ALTA TENSION ELECTRICA "</t>
  </si>
  <si>
    <t>SUMINISTRO E INSTALACION DE CABLE DE ALUMINIO ARMADO CAL. 4x500KCM+1-1/0 DE TIERRA, TIPO MC, MARCA STABILOY.</t>
  </si>
  <si>
    <t xml:space="preserve">SUMINISTRO, CONECCION, MONTAJE E INSTALACION DE TABLERO DE ALUM. Y DIST´N. TRIFASICO DE 42 POLOS DERIVADOS, CON INTERRUPTOR PRINCIPAL DE 3x100AMPS, 220/127V, 3F,4H, 60 HZ, CON KIT DE NEUTROS Y KIT DE TIERRAS, PARA CARGAS EN SERVICIO NORMAL 220/127V, EN ALUMBRADO, CONTACTOS, EQUIPOS Y BOMBAS DE AREAS COMUNES, INCLUYE "PEINADO" DE CONDUCTORES, BALANCEO DE CARGAS Y PRUEBAS. </t>
  </si>
  <si>
    <t xml:space="preserve">SUMINISTRO E INSTALACION DE CENTRO DE CARGAS TRIFASICO DE EMPOTRAR DE 27 POLOS, 220/127V, 3F,4H, 60 HZ. C/INT. PPAL. DE 3x100A, PARA CARGAS 220/127V, </t>
  </si>
  <si>
    <t xml:space="preserve">SUMINISTRO, CONECCION, MONTAJE E INSTALACION DE TABLERO DE ALUM. Y DIST´N. TRIFASICO  DE 42 POLOS DERIVADOS, CON INTERRUPTOR PRINCIPAL DE 3x200AMPS, 220/127V, 3F,4H, 60 HZ, CON KIT DE NEUTROS Y KIT DE TIERRAS, PARA CARGAS EN SERVICIO NORMAL 220/127V, DE ALUMBRADO, CONTACTOS, EQUIPOS Y CLIMAS PARA LOCAL DE BANCO, INCLUYE "PEINADO" DE CONDUCTORES, BALANCEO DE CARGAS Y PRUEBAS. </t>
  </si>
  <si>
    <t xml:space="preserve">SUMINISTRO E INSTALACION DE INTERRUPTOR TERMOMAGNETICO DE 1 X 15 AMP, </t>
  </si>
  <si>
    <t xml:space="preserve">SUMINISTRO E INSTALACION DE INTERRUPTOR TERMOMAGNETICO DE 1 X 20 AMP, </t>
  </si>
  <si>
    <t xml:space="preserve">SUMINISTRO E INSTALACION DE INTERRUPTOR TERMOMAGNETICO DE 2 X 20 AMP, </t>
  </si>
  <si>
    <t xml:space="preserve">SUMINISTRO E INSTALACION DE INTERRUPTOR TERMOMAGNETICO DE 3 X 50 AMP, </t>
  </si>
  <si>
    <t xml:space="preserve">SUMINISTRO E INSTALACION DE INTERRUPTOR TERMOMAGNETICO DE 3 X 40 AMP, </t>
  </si>
  <si>
    <t xml:space="preserve">SUMINISTRO E INSTALACION DE INTERRUPTOR TERMOMAGNETICO DE 3 X 70 AMP, </t>
  </si>
  <si>
    <t xml:space="preserve">SUMINISTRO E INSTALACION DE INTERRUPTOR TERMOMAGNETICO DE 3 X 100 AMP, </t>
  </si>
  <si>
    <t xml:space="preserve">SUMINISTRO E INSTALACION DE INTERRUPTOR TERMOMAGNETICO DE 3 X 125 AMP, </t>
  </si>
  <si>
    <t xml:space="preserve">SUMINISTRO E INSTALACION DE INTERRUPTOR TERMOMAGNETICO DE 3 X 150 AMP, </t>
  </si>
  <si>
    <t>SUMINISTRO E INSTALACION DE CABLE DE ALUMINIO ARMADO CAL. 4x4/0AWG+1-4AWG DE TIERRA, TIPO MC, MARCA STABILOY.</t>
  </si>
  <si>
    <t>SUMINISTRO E INSTALACION DE CABLE DE ALUMINIO ARMADO CAL. 4x2/0AWG+1-6AWG DE TIERRA, TIPO MC, MARCA STABILOY.</t>
  </si>
  <si>
    <t>SUMINISTRO E INSTALACION DE CABLE DE ALUMINIO ARMADO CAL. 4x2AWG+1-8AWG DE TIERRA, TIPO MC, MARCA STABILOY.</t>
  </si>
  <si>
    <t>SUMINISTRO E INSTALACION DE CABLE DE ALUMINIO ARMADO CAL. 4x4AWG+1-8AWG DE TIERRA, TIPO MC, MARCA STABILOY.</t>
  </si>
  <si>
    <t>SUMINISTRO E INSTALACION DE CABLE DE ALUMINIO ARMADO CAL. 4x6AWG+1-8AWG DE TIERRA, TIPO MC, MARCA STABILOY.</t>
  </si>
  <si>
    <t>SUMINISTRO E INSTALACION DE CABLE DE COBRE CAL. 4/0 AWG DESNUDO MCA. CONDUCTORES - MONTERREY o´ SIMILAR.</t>
  </si>
  <si>
    <t>SUMINISTRO E INSTALACION DE SOPORTE TIPO COLUMPIO CON DOS CAMAS, DE UNI-CANAL DE 4x120CMS. Y VARILLAS ROSCADAS, INC. PIJAS Y ACCESORIOS PARA MONTAJE DE TUBERIAS.</t>
  </si>
  <si>
    <t>SUMINISTRO E INSTALACION DE SOPORTE TIPO COLUMPIO DE UNI-CANAL DE 4x45CMS. Y VARILLAS ROSCADAS, INC. PIJAS Y ACCESORIOS PARA MONTAJE DE TUBERIAS.</t>
  </si>
  <si>
    <t>SUMINISTRO E INSTALACION DE SOPORTE TIPO BASE CON UNA CAMA VERTICAL, DE UNI-CANAL DE 4x80CMS, INC. TAQUETES EXPANSOR, PIJAS Y ACCESORIOS PARA MONTAJE DE TUBERIAS EN MURO.</t>
  </si>
  <si>
    <t>SUMINISTRO E INSTALACION DE ABRAZADERAS PARA UNICANAL DE 25MM.</t>
  </si>
  <si>
    <t>SUMINISTRO E INSTALACION DE ABRAZADERAS PARA UNICANAL DE 32MM.</t>
  </si>
  <si>
    <t>SUMINISTRO E INSTALACION DE ABRAZADERAS PARA UNICANAL DE 38MM.</t>
  </si>
  <si>
    <t>SUMINISTRO E INSTALACION DE ABRAZADERAS PARA UNICANAL DE 51MM.</t>
  </si>
  <si>
    <t>SUMINISTRO E INSTALACION DE ABRAZADERAS PARA UNICANAL DE 63MM.</t>
  </si>
  <si>
    <t xml:space="preserve">SUMINISTRO E INSTALACION DE T.CONDUIT P.D.G. DE 19 MM. DIAM. </t>
  </si>
  <si>
    <t xml:space="preserve">SUMINISTRO E INSTALACION DE T. CONDUIT P.D.G. DE 25 MM. DIAM. </t>
  </si>
  <si>
    <t>SUMINISTRO E INST. DE CONECTOR PD.G DE 19 mm. DIAM.</t>
  </si>
  <si>
    <t>SUMINISTRO E INST. DE CONECTOR PD.G DE 25 mm. DIAM.</t>
  </si>
  <si>
    <t>SUMINISTRO E INST. DE CODO CONDUIT PDG 90° DE 19 mm. DIAM.</t>
  </si>
  <si>
    <t>SUMINISTRO E INST. DE CODO CONDUIT PDG 90° DE 25 mm. DIAM.</t>
  </si>
  <si>
    <t>SUMINISTRO E INST. DE COPLE CONDUIT PDG DE 19 mm. DIAM.</t>
  </si>
  <si>
    <t>SUMINISTRO E INST. DE COPLE CONDUIT PDG DE 25 mm. DIAM.</t>
  </si>
  <si>
    <t>SUMINISTRO E INSTALACION DE CABLE DE COBRE CAL. 12 AWG CON AISLAMIENTO THW COLOR ROJO PARA 600 V, DEL TIPO ANTIFLAMA 75ºC MCA. CONDUCTORES MONTERREY O SIMILAR.</t>
  </si>
  <si>
    <t>SUMINISTRO E INSTALACION DE CABLE DE COBRE CAL. 14 AWG CON AISLAMIENTO THW COLOR NEGRO PARA 600 V, DEL TIPO ANTIFLAMA 75ºC MCA. CONDUCTORES MONTERREY O SIMILAR.</t>
  </si>
  <si>
    <t>SUMINISTRO E INSTALACION DE CABLE DE COBRE CAL. 12 AWG, DESNUDO MCA.CONDUCTORES MONTERREY O SIMILAR.</t>
  </si>
  <si>
    <t>SUMINISTRO E INSTALACION DE CABLE DE COBRE CAL. 14 AWG, DESNUDO MCA.CONDUCTORES MONTERREY O SIMILAR.</t>
  </si>
  <si>
    <t>SUMINISTRO E INSTALACION DE CAJA DE REGISTRO DE LAMINA GALVANIZADA DE 4" x 2".</t>
  </si>
  <si>
    <t>SUMINISTRO E INSTALACION DE CAJA DE REGISTRO DE LAMINA GALVANIZADA DE 4" x 4" C/TAPA CIEGA.</t>
  </si>
  <si>
    <t>SUMNISTRO E INSTALACION DE CABLE ARMOFLEX  DE 3X12</t>
  </si>
  <si>
    <t>SUMNISTRO E INSTALACION DE CONECTOR PARA USO RUDO 19 MM</t>
  </si>
  <si>
    <t>SUMNISTRO E INSTALACION DE ABRAZADERA TIPO UÑA DE 19 MM</t>
  </si>
  <si>
    <t>SUMNISTRO E INSTALACION DE ABRAZADERA TIPO UÑA DE 25 MM</t>
  </si>
  <si>
    <t>SUMNISTRO E INSTALACION DE TAQUETE AVIERTO DE 1/4"</t>
  </si>
  <si>
    <t>SUMNISTRO E INSTALACION DE PIJA DEL 8x1".</t>
  </si>
  <si>
    <t>SUMNISTRO E INSTALACION DE GUASA DIAMETRO GRANDE DE 1/4"</t>
  </si>
  <si>
    <t>SUMINISTRO E INSTALACION DE CABLE DE COBRE CAL 10 AWG, CON AISLAMIENTO THW COLOR ROJO, PARA 600 V, DEL TIPO ANTIFLAMA 90ºC, MARCA INDIANA-CONDUCTORES MONTERREY.</t>
  </si>
  <si>
    <t>SUMINISTRO E INSTALACION DE CABLE DE COBRE CAL. 8 AWG CON AISLAMIENTO THW COLOR ROJO PARA 600 V, DEL TIPO ANTIFLAMA 75ºC MCA. CONDUCTORES MONTERREY O SIMILAR.</t>
  </si>
  <si>
    <t>SUMINISTRO E INSTALACION DE CABLE DE COBRE CAL. 10 AWG, DESNUDO MCA.CONDUCTORES MONTERREY O SIMILAR.</t>
  </si>
  <si>
    <t>SUMINISTRO E INSTALACION DE CAJA REGISTRO DE LAM GALV DE 6" X 6" C/TAPA CIEGA</t>
  </si>
  <si>
    <t>SUMINISTRO E INSTALACION DE MANGUERA LUMINOSA PARA MONTAJE EN CAJILLO DE 2326WATTS, A 90 METROS OPERA A 100-127VOLTS, ACABADO LUZ ULTRACLARA.</t>
  </si>
  <si>
    <t>SUMINISTRO E INSTALACION DE LUMINARIA TIPO GLO-BALL S2 DECORATIVA, PARA SUSPENDER, CON LAMPARA  DE 150WATTS, OPERA A 220VOLTS, ACABADO ACERO Y ALUMINIO SATINADO, ACABADO EN COLOR BLANCO.</t>
  </si>
  <si>
    <t>SUMINISTRO E INSTALACION DE RECEPTACULO DUPLEX POLARIZADO DE 15AMPS, 127VOLTS, INCLUYE PLACA DUPLEX, MARCA B-TICINO.</t>
  </si>
  <si>
    <t>SUMINISTRO E INSTALACION DE RECEPTACULO DUPLEX POLARIZADO DE 50AMPS, 250VOLTS, 3F, 4H, INCLUYE PLACA REDONDA, MARCA HUBBEL.</t>
  </si>
  <si>
    <t>SUMINISTRO E INSTALACION DE LUMINARIO DECORATIVO APLIQUE VENT PERGAMINO OCRE</t>
  </si>
  <si>
    <t>SUMINISTRO E INSTALACION DE LUMINARIO PAR 38 HALOGENO SPOT 20° 50W</t>
  </si>
  <si>
    <t>SUMINISTRO E INSTALACION DE LINEAL DE PISO LEDS DIFUSOR ESMERILADO</t>
  </si>
  <si>
    <t>SUMINISTRO E INSTALACION DE EMPOTRADO DE 2 X 26 WATTS SQUARE CRISTAL</t>
  </si>
  <si>
    <t>SUMINISTRO E INSTALACION DE SUSPENDIDO LINEAL GRIS 32 WATTS CALIDO</t>
  </si>
  <si>
    <t>SUMINISTRO E INSTALACION DE EMPOTRADO DIRIGIBLEGU 10 LED 5 WATTS</t>
  </si>
  <si>
    <t>SUMINISTRO E INSTALACION DE LUMINARIO ZAS AR 111 20° SUPER SPOT</t>
  </si>
  <si>
    <t>SUMINISTRO E INSTALACION DE EMP. PISO LED MOD. SAND 5 WATTS  OPTICA</t>
  </si>
  <si>
    <t>SUMINISTRO E INSTALACION DE STEP LIGHT LED CALIDO SQUARE BLANCO</t>
  </si>
  <si>
    <t>SUMINISTRO E INSTALACION DE LUZ CAMERINO EN CRISTAL WAC HALOGENO</t>
  </si>
  <si>
    <t>SUMINISTRO E INSTALACION DE CHANNEL DIMMER MODULE 120V</t>
  </si>
  <si>
    <t>SUMINISTRO E INSTALACION DE FOUR MODULE ENCLOSURE</t>
  </si>
  <si>
    <t>SUMINISTRO E INSTALACION DE KEYPAD LINK, FOUR PORTS</t>
  </si>
  <si>
    <t>SUMINISTRO E INSTALACION DE SMARTLIGHTING CONTROLLER, 18 PORTS</t>
  </si>
  <si>
    <t>SUMINISTRO E INSTALACION DE BOTONERA DE 6 BOTONES PARA CONTROL</t>
  </si>
  <si>
    <t>INSTALACION DE DRENAJE SANITARIO Y PLUVIAL</t>
  </si>
  <si>
    <t>PASO DE 4"Ø PARA DESCARGAS DE COLADERAS Y DESC. DE 4"DIAMETRO</t>
  </si>
  <si>
    <t>RANURA Y RESANE EN MURO DE BLOCK DE CONCRETO DEL DIAMETRO INDICADO:   INCLUYE: TRAZO, NIVELACION, MANO DE OBRA CALIFICADA, SUPERVISION, FLETES, RESANES SOLICITADOS, ACARREOS DE ESCOMBRO A LUGAR DESTINADO POR SUPERVISION, TRAZO, , LIMPIEZA,  HERRAMIENTA Y TODO LO NECESARIO PARA SU CORRECTA EJECUCION.</t>
  </si>
  <si>
    <t>CORTE DE CARPETA ASFALTICA CON DISCO. MANO DE OBRA,  FLETES, ACARREOS VERTICALES Y HORIZONTALES, SEÑALIZACION Y PROTECCION DE AREAS DE TRABAJO, LIMPIEZA GRUESA Y FINA AL FINAL DE CADA TRABAJO, SUPERVISION,  MANIOBRAS, HERRAMIENTA, EQUIPO Y MAQUINARIA, EQUIPO DE SEGURIDAD Y TODO LO NECESARIO PARA SU CORRECTA INSTALACION</t>
  </si>
  <si>
    <t xml:space="preserve">METRO(S) </t>
  </si>
  <si>
    <t>DEMOLICION DE CARPETA ASFALTICA Y DEMOLICION DE FIRME DE BANQUETA EN CALLE DE HASTA 15 CM DE ESPESOR. MANO DE OBRA,  FLETES, ACARREOS VERTICALES Y HORIZONTALES, SEÑALIZACION Y PROTECCION DE AREAS DE TRABAJO, LIMPIEZA GRUESA Y FINA AL FINAL DE CADA TRABAJO, SUPERVISION,  MANIOBRAS, HERRAMIENTA, EQUIPO Y MAQUINARIA, EQUIPO DE SEGURIDAD Y TODO LO NECESARIO PARA SU CORRECTA INSTALACION.</t>
  </si>
  <si>
    <t>FIRME DE CONCRETO PREMEZCLADO F'C=250 KG/CM2 PARA RECUBRIR DEMOLICION DE ZANJA MANO DE OBRA,  FLETES, ACARREOS VERTICALES Y HORIZONTALES, SEÑALIZACION Y PROTECCION DE AREAS DE TRABAJO, LIMPIEZA GRUESA Y FINA AL FINAL DE CADA TRABAJO, SUPERVISION,  MANIOBRAS, HERRAMIENTA, EQUIPO Y MAQUINARIA, EQUIPO DE SEGURIDAD Y TODO LO NECESARIO PARA SU CORRECTA INSTALACION</t>
  </si>
  <si>
    <t>RETIRO DE MATERIALES Y ESCOMBROS PRODUCTO DE DEMOLICIONES A TIRADERO OFICIAL, FUERA DE LA PROPIEDAD DE CORPORATIVO SORIANA. (VOLUMEN MEDIDO EN CAJA)  INCLUYE: MANO DE OBRA,  FLETES, ACARREOS VERTICALES Y HORIZONTALES, PROTECCION DE AREAS DE TRABAJO, LIMPIEZA GRUESA Y FINA AL FINAL DE CADA TRABAJO, SUPERVISION,  MANIOBRAS, HERRAMIENTA,  EQUIPO Y MAQUINARIA, EQUIPO DE SEGURIDAD Y TODO LO NECESARIO PARA SU CORRECTA INSTALACION</t>
  </si>
  <si>
    <t>EXCAVACION CON MAQUINARIA EN TERRENO TIPO II CON DIMENSIONES DE 0.70 DE ANCHO X 55 METROS LINEALES Y PROFUNDIDAD PROMEDIO DE 1.00 M.  INCLUYE: MANO DE OBRA, FLETES, ACARREOS VERTICALES Y HORIZONTALES, PROTECCION DE AREAS DE TRABAJO, LIMPIEZA GRUESA Y FINA AL FINAL DE CADA TRABAJO, SUPERVISION,  MANIOBRAS, HERRAMIENTA, EQUIPO Y MAQUINARIA, EQUIPO DE SEGURIDAD Y TODO LO NECESARIO PARA SU CORRECTA INSTALACION</t>
  </si>
  <si>
    <t>ARENA NO. 5 PARA CAMA DE 10 CM, ACOSTILLADO Y COLCHON DE 30 CM SOBRE TUBERIA DE DRENAJE. ( 55 X 0.70 X 0.45).  INCLUYE: MATERIALES, MANO DE OBRA, FLETES, ACARREOS VERTICALES Y HORIZONTALES, PROTECCION DE AREAS DE TRABAJO, LIMPIEZA GRUESA Y FINA AL FINAL DE CADA TRABAJO, SUPERVISION,  MANIOBRAS, HERRAMIENTA, EQUIPO Y MAQUINARIA, EQUIPO DE SEGURIDAD Y TODO LO NECESARIO PARA SU CORRECTA INSTALACION</t>
  </si>
  <si>
    <t>RELLENO Y COMPACTACION CON MATERIAL SELECCIONADO PRODUCTO DE LA EXCAVACION, AL 95% PRUEBA PROCTOR CON MEDIOS MECANICOS (BAILARINA).  INCLUYE: MATERIALES, MANO DE OBRA, FLETES, ACARREOS VERTICALES Y HORIZONTALES, PROTECCION DE AREAS DE TRABAJO, LIMPIEZA GRUESA Y FINA AL FINAL DE CADA TRABAJO, SUPERVISION,  MANIOBRAS, HERRAMIENTA, EQUIPO Y MAQUINARIA, EQUIPO DE SEGURIDAD Y TODO LO NECESARIO PARA SU CORRECTA INSTALACION</t>
  </si>
  <si>
    <t>CONSTRUCCION DE REGISTRO DE MAMPOSTERIA DE BLOCK CON MEDIDAS DE 60X60CM Y HASTA 1.00 M DE PROFUNDIDAD. INCLUYE: SUMINISTRO Y MANO DE OBRA CALIFICADA, BLOCK CURADO A VAPOR DE 3 HUECOS, RELLENO CON CONCRETO POBRE 75 KG/CM2 Y VRS. NO. 3 @ 15 CM. ACABADO INTERIOR FINO CON ARENA NO. 5 ZARPEADO Y AFINADO, CONTRAMARCO DE ACERO PARA RECIBIR TAPA DE 60 CM X 60 CM DE DIAM.CON ANCLAS PERIMETRALES ; TAPA DE FO. FO. ALTA RESISTENCIA,  PINTADA CON 2 CAPAS DE ESMALTE COLOR VERDE MARCA BEREL; SUPERVISION, FLETES, ACARREOS, MANIOBRAS, TRAZO, HABILITACION, NIVELACION,  HERRAMIENTA, PRUEBAS HIDROSTATICAS SEGUN NORMAS VIEGENTES, LIMPIEZAS Y TODO LO NECESARIO PARA SU CORRECTA EJECUCION.</t>
  </si>
  <si>
    <t xml:space="preserve">PIEZA(S) </t>
  </si>
  <si>
    <t>LOTE POR CONEXION DE LINEA DE DRENAJE A COLECTOR PUBLICO EN 6" DIAMETRO.  INCLUYE: MATERIALES, MANO DE OBRA, FLETES, ACARREOS VERTICALES Y HORIZONTALES, PROTECCION DE AREAS DE TRABAJO, LIMPIEZA GRUESA Y FINA AL FINAL DE CADA TRABAJO, SUPERVISION,  MANIOBRAS, HERRAMIENTA, EQUIPO Y MAQUINARIA, EQUIPO DE SEGURIDAD Y TODO LO NECESARIO PARA SU CORRECTA INSTALACION</t>
  </si>
  <si>
    <t>TUBERIA DE PVC SANITARIO DE 2" DIAM, CEDULA 40 TIPO DWV  DE PRIMERA CALIDAD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</si>
  <si>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M.L.</t>
  </si>
  <si>
    <t>TUBERIA DE PVC DE 4" DIAM. SANITARIO CEDULA 40 TIPO DWV  DE PRIMERA CALIDAD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</si>
  <si>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TUBERIA DE PVC DE 6" DIAM, SANITARIO CEDULA 40 TIPO DWV  DE PRIMERA CALIDAD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</si>
  <si>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SOPORTERIA TIPO PERA DE 2" DIAMETRO. INCLUYE: SUMINISTRO Y MANO DE OBRA CALIFICADA, SUPERVISION, FLETES, ACARREOS, MANIOBRAS, TRAZO, HABILITACION, NIVELACION Y AJUSTES, 2 VARILLA GALVANIZADA DE 1/4"X0,40 DE LONG., 1 TAQUETE EXPANSOR TIPO Z O 1 PERNO HILTI, TORNILLERIA NECESARIA, SEGUETAS,  Y DEMAS CONSUMIBLES, HERRAMIENTA, EQUIPO DE SEGURIDAD,  LIMPIEZAS Y LO NECESARIO PARA SU CORRECTA INSTALACION.</t>
  </si>
  <si>
    <t>SOPORTERIA TIPO PERA DE 4" DIAMETRO. INCLUYE: SUMINISTRO Y MANO DE OBRA CALIFICADA, SUPERVISION, FLETES, ACARREOS, MANIOBRAS, TRAZO, HABILITACION, NIVELACION Y AJUSTES, 2 VARILLA GALVANIZADA DE 1/4"X0,40 DE LONG., 1 TAQUETE EXPANSOR TIPO Z O 1 PERNO HILTI, TORNILLERIA NECESARIA, SEGUETAS,  Y DEMAS CONSUMIBLES, HERRAMIENTA, EQUIPO DE SEGURIDAD,  LIMPIEZAS Y LO NECESARIO PARA SU CORRECTA INSTALACION.</t>
  </si>
  <si>
    <t>SOPORTERIA TIPO PERA DE 6" DIAMETRO. INCLUYE: SUMINISTRO Y MANO DE OBRA CALIFICADA, SUPERVISION, FLETES, ACARREOS, MANIOBRAS, TRAZO, HABILITACION, NIVELACION Y AJUSTES, 2 VARILLA GALVANIZADA DE 1/4"X0,40 DE LONG., 1 TAQUETE EXPANSOR TIPO Z O 1 PERNO HILTI, TORNILLERIA NECESARIA, SEGUETAS,  Y DEMAS CONSUMIBLES, HERRAMIENTA, EQUIPO DE SEGURIDAD,  LIMPIEZAS Y LO NECESARIO PARA SU CORRECTA INSTALACION.</t>
  </si>
  <si>
    <t>VALVULA TIPO ESFERA ROSCADA  MARCA URREA 300 PSI DE 1/2" DIAMETRO.</t>
  </si>
  <si>
    <t>VALVULA TIPO ESFERA ROSCADA  MARCA URREA 300 PSI DE 3/4" DIAMETRO.</t>
  </si>
  <si>
    <t>VALVULA CHECK HORIZONTAL ROSCADA MARCA URREA DE 3/4" 300 PSI</t>
  </si>
  <si>
    <t>VALVULA ELIMINADORA DE AIRE MARCA SARCO DE 1/2"</t>
  </si>
  <si>
    <t>VALVULA ELIMINADORA DE AIRE MARCA SARCO DE 3/4"</t>
  </si>
  <si>
    <t>SOPORTE TIPO UNICANAL DE HASTA 50CM PARA TUBERIAS DE 3/4"Ø</t>
  </si>
  <si>
    <t>SOPORTE TIPO UNICANAL DE HASTA 30CM PARA TUBERIAS DE  2"Ø</t>
  </si>
  <si>
    <t>RANURAS Y RESANES CON MORTERO EN MUROS DE BLOCK  INCLUYE: MANO DE OBRA CALIFICADA, SUPERVISION, FLETES, MORTERO CEMENTO-ARENA, PROPORCION 1:4, LIMPIEZAS, RETIRO DE ESCOMBRO A LUGAR INDICADO POR SUPERVISION, DENTRO DE LA OBRA, HERRAMIENTA Y TODO LO NECESARIO PARA SU CORRECTA EJECUCION.</t>
  </si>
  <si>
    <t xml:space="preserve">SUMINISTRO DE EQUIPO PRESURIZADOR BASICO DUPLEX , MARCA ALTAMIRA , MODELO PD-P35323 , COMPUESTO POR DOS BOMBAS PRISMA 35-3 , DE 2 HP , 3/220 VOLTS , TABLERO ALTERNADOR-SIMULTANEADOR PARA CONTROLAR LAS DOS BOMBAS , PARA UN GASTO DE 65 GPM , Y UNA CARGA DE 35 MTS. TANQUE PRECARGADO , MARCA ALTAMIRA , MODELO A12051 62 , CON UNA CAPACIDAD  DE  62 GALONES </t>
  </si>
  <si>
    <t xml:space="preserve">FACHADA  </t>
  </si>
  <si>
    <t>BOB</t>
  </si>
  <si>
    <t>FACE PLATE DE 2 (o) 4 PTOS BCO PANDUIT</t>
  </si>
  <si>
    <t>INSERTO CIEGO PAQ. 10 BCO PANDUIT</t>
  </si>
  <si>
    <t>PAQ</t>
  </si>
  <si>
    <t>CAJA APARENTE 2 x 4</t>
  </si>
  <si>
    <t>PANEL DE 24 PTOS CAT. 6 PANDUIT</t>
  </si>
  <si>
    <t>JACK AZUL CAT. 6 PANDUIT</t>
  </si>
  <si>
    <t>JACK ROJO CAT. 6 PANDUIT</t>
  </si>
  <si>
    <t>PATCH CORD 5 FT CAT. 6 AZUL PANDUIT</t>
  </si>
  <si>
    <t>PATCH CORD 7 FT CAT. 6 AZUL PANDUIT</t>
  </si>
  <si>
    <t>RACK DE ALUMINIO 7´x19" (LIGERO) NORMAL 42 U.R. COLOR NEGRO</t>
  </si>
  <si>
    <t>KIT DE HERRAJES DE MONTAJE DE RACK EN PISO</t>
  </si>
  <si>
    <t>ORGANIZADOR DE CABLES DELANTERO Y POSTERIOR DE RACK, 2 UR</t>
  </si>
  <si>
    <t>ORGANIZADOR DOBLE VERTICAL DELANTERO Y POSTERIOR DE RACK</t>
  </si>
  <si>
    <t>BARRA HORIZONTAL DE 12 CONTACTOS CON PROTECCION 1UR</t>
  </si>
  <si>
    <t>CHAROLA DE MONITOR DE 4 UR</t>
  </si>
  <si>
    <t>BELCRO SUJETA-CABLES COLOR NEGRO DE 5 MTS</t>
  </si>
  <si>
    <t>SUMINISTRO E INSTALACION DE BUTACA MODELO GANTE MARCA "LEGO" O EQUIVALENTE FABRICADA EN PERFIL TUBULAR CAL. 18 DE 2x1, ZAPATO DE ANCLAJE TROQUELADO EN ACERO CALIBE 14. ACABADO PINTURA ELECTROSTATICA MICRO PULVERIZADA ASIENTO DE DISEÑO ANATIMICO DE POLIURETANO INYECTADO EN FRIO TAPIZADO SOBRE CHASIS DE PLASTICO DE POLIPROPILENO CON MECANISMO DE AUTO ELEVACION POR GRAVEDAD, TAPA DEL ASIENTO ES UNA CONCHA CON DISEÑO ACUSTICO INYECTADA EN PLASTICO DE POLIPROPILENO FORMANDO UNA SOLA UNIDAD. RESPALDO DISEÑADO ANATOMICAMENTE CON POLIURETANO INYECTADO EN FRIO CON DENSIDAD DE 35KG/CM2., TAPIZADO SOBRE UN CHASIS, LA TAPA DEL RESPALDO ES UNA CONCHA CON DISEÑO ACUSTICO INYECTADA EN PLASTICO DE POLIPROPILENO ENSAMBLADA CON 2 TORNILLOS OCULTOS FORMANDO UNA SOLA UNIDAD.</t>
  </si>
  <si>
    <t>DOBLE DE BLANCOS PERSONALIZADO PANTALLA DE PROYECCION, 23´DE ALTO x 39´5" COSTURAS, LAZOS EN LA PARTE SUPERIOR, BOLSILLO TUBERIA EN LA PARTE INFERIOR</t>
  </si>
  <si>
    <t>FABRICACION DE ENTARIMADO PARA ESCENARIO, TARIMADO DE BARROTES PARA SENTAR TARIMADO DE TRIPLAY, RECUBRIMIENTO DE LINOLIUM Y PINTADO CON PINTURA EPOXICA ESPECIAL PARA ESCENARIOS PARA QUE TENGA EL AMORTIGUAMIENTO EN EL ESCENARIO PARA EVITAR LESIONES EN BAILARINES</t>
  </si>
  <si>
    <t>LETRERO LUMINOSO DE EMERGENCIA PARA SOBRE PONER EN MURO CON TECNOLOGÍA LED DE 0.6 WATTS, OPERA A 120 VOLTS, BATERÍA DE 90 MINUTOS MCA LITHONIA LIGHTING</t>
  </si>
  <si>
    <t xml:space="preserve">LUMINARIA TIPO BOTE PARA SOBREPONEREN LOSA CON DOS LAMPARAS FLUORESENTES COMPACTAS DE 26 WATTS, 4100°K, OPERA A 90-140 VOLTS.  ACABADO EN COLOR BLANCO Y DIFUSOR DE CRITAL ESMERILADO. MARCA: MAGG </t>
  </si>
  <si>
    <t>LUMINARIA TIPO SUPERSPOT PARA EMPOTRAR EN PLAFON CON UNA LAMPARA HALOGENA AR111 DE 50 WATTS, 3000°K, OPERA A       90-140 VOLTS.  ACABADO EN COLOR BLANCO. MARCA: MAGG</t>
  </si>
  <si>
    <t>LUMINARIA TIPO TROFFER PARA EMPOTRAR EN PLAFON CON TRES LAMPARA FLUORESENTES LINEALES DE 32 WATTS, 4100°K, OPERA A 90-140 VOLTS.  ACABADO EN COLOR BLANCO. MARCA: MAGG</t>
  </si>
  <si>
    <t>LUMINARIA TIPO STEPLIGHT PARA EMPOTRAR EN MURO CON TECNOLOGÍA LED DE 1.6 WATTS, 2700°K, OPERA A 100-240 VOLTS. ACABADP EN COLOR BLANCO. MARCA: MAGG</t>
  </si>
  <si>
    <t>LUMINARIA TIPO SPOT PARA EMPOTRAR EN PLAFON CON DOS LAMPARA FLUORESENTES COMPACTAS DE 26 WATTS, 4100°K, OPERA A 127 VOLTS.  ACABADO EN COLOR BLANCO. MARCA: MAGG</t>
  </si>
  <si>
    <t xml:space="preserve">LUMINARIA LINEAL PARA EMPOTRAR EN PLAFÓN CON UNA LAMPARA DE 49 WATTS, 3000°K, OPERA A 127 VOLTS.  ACABADO EN COLOR BLANCO. MARCA: CONSTRULITA </t>
  </si>
  <si>
    <t>LUMINARIA TIPO UPLIGHT PARA EMPOTRAR EN PISO CON TECNOLOGIA LED  DE 18 WATTS, 4100°K, OPERA A 100-305 VOLTS.  ACABADO EN ACERO INOXIDABLE MARCA: MAGG</t>
  </si>
  <si>
    <t>LUMINARIA TIPO UPLIGHT PARA EMPOTRAR EN PISO CON TECNOLOGIA LED  DE 9 WATTS, 4100°K, OPERA A 100-305 VOLTS.  ACABADO EN ACERO INOXIDABLE MARCA: MAGG</t>
  </si>
  <si>
    <t>LUMINARIA TIPO STEPLIGHT PARA EMPOTRAR EN MURO CON TECNOLIGÍA LED  DE 18 WATTS, 6500°K, OPERA A 120 VOLTS. ACABADO EN COLOR GRIS. MARCA: LEDC4</t>
  </si>
  <si>
    <t xml:space="preserve">LUMINARIA TIPO WALLPACK, PARA SOBREPONER EN MURO CON UNA LAMPARA DE ADITIVOS MÉTALICOS DE 100 WATTS, OPERA A 10 VOLTS. ACABADO EN COLOR NEGRO. MARCA:LITHONIA </t>
  </si>
  <si>
    <t xml:space="preserve">LUMINARIA DE EMERGENCIA TIPO BRAKET CON TECNOLOGÍA LED  DE 5 WATTS, 4100°K, OPERA A 120 VOLTS, REQUIERE DRIVER PARA SU FUNCIONAMIENTO MARCA: LITHONIA </t>
  </si>
  <si>
    <t xml:space="preserve">TABLERO DE DISTRIBUCION AUTOSOPRTADO TIPO QDPACT-LOGIC SECCION DE DISTRIBUCION DE DOBLE COLUMNA PARA ACOPLAMIENTO EN SECCION PRINCIPAL, ZAPATAS CON CAPACIDAD PARA 800AMPS, 3F, 4H, 220/127V, INTERRUPTOR PRINCIPAL MASTER PACK DE 3X800A, PARA MÁXIMO 22 INTERRUPTORES DERIVADOS FA, KA, LA, MA DE 3 POLOS, MARCA SQUAE´D CON INTERFAZ DE COMUNICACIÓN, INCLUYE: TABLERO, MANO DE OBRA, HERRAMIENTA, EQUIPO, MONTAJE, CONEXIÓN, PRUEBAS, ACARREOS HORIZONTALES Y/O VERTICALES AL SITIO DE LOS TRABAJOS, LIMPIEZA DEL ÁREA.  </t>
  </si>
  <si>
    <t>CODO DE 2" X 90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</si>
  <si>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CODO DE 2" X 45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</si>
  <si>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CODO  DE 4" X 45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</si>
  <si>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CODO  DE 4" X 90 CON SALIDA TRASERA DE 2" DIAMETRO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</si>
  <si>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CODO  DE 6" X 90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</si>
  <si>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CODO  DE 6" X 45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</si>
  <si>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TEE DE 2"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</si>
  <si>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TEE DE 4" X 2"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</si>
  <si>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TEE DE 4"DIAM.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</si>
  <si>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TEE DE 6"X4"DIAM.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</si>
  <si>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REDUCCION CAMPANA DE 4 X 2"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</si>
  <si>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REDUCCION CAMPANA DE 6 X 4"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</si>
  <si>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COPLE DE 2"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</si>
  <si>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COPLE DE 4"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</si>
  <si>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COPLE DE 6"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</si>
  <si>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YEE SENCILLA DE 4"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</si>
  <si>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YEE SENCILLA DE 4"X2"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</si>
  <si>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YEE SENCILLA DE 2"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</si>
  <si>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YEE SENCILLA DE 6"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</si>
  <si>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YEE  SENCILLA DE 6" X 4"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</si>
  <si>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YEE SENCILLA DOBLE DE 6" X 4"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</si>
  <si>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ADAPTADOR ESPIGA DE 2"Ø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</si>
  <si>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COLADERA MODELO 24 MARCA HELVEX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</si>
  <si>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TAPON CAPA DE 2"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</si>
  <si>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TAPON CAPA DE 4" DIAM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</si>
  <si>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TAPON REGISTRO CON TAPA DE BRONCE  DE 4"DIAMETRO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</si>
  <si>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SOPORTE UNICANAL DE 2"Ø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</si>
  <si>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SOPORTE UNICANAL DE 4"Ø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</si>
  <si>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COLADERA MODELO 4954 MARCA HELVEX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</si>
  <si>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COLADERA MODELO 446 MARCA HELVEX CONEXIONES PARA CEMENTAR DE PVC SANITARIO CEDULA 40 MARCA CHARLOTTE.  INCLUYE: LIMPIADOR C-65 WELD-ON (PRIMER) Y PEGAMENTO WELD ON NO. 705 ,SUMINISTRO Y MANO DE OBRA CALIFICADA, SUPERVISION, FLETES, ACARREOS, MANIOBRAS, TRAZO, HABILITACION, NIVELACION, LIMPIEZA, LIMA, ESTOPA, SEGUETAS Y DEMAS CONSUMIBLES, HERRAMIENTA, EQUIPO Y MAQUINARIA, EQUIPO DE SEGURIDAD, PRUEBAS HIDROSTATICAS SEGUN NORMAS VIGENTES, LIMPIEZAS Y TODO LO NECESARIO PARA SU CORRECTA INSTALACION</t>
  </si>
  <si>
    <t>REDUCCIÓN DE 2"X3/4" TUBERIA Y CONEXIONES ROSCADAS DE PVC HIDRAULICO  CEDULA 40, INCLUYE: SUMINISTRO Y MANO DE OBRA  ACTUALIZACION DE PLANOS AS-BUILT Y TODO LO NECESARIO PARA SU CORRECTA INSTALACION.</t>
  </si>
  <si>
    <t>REDUCCIÓN DE 2"X1 1/2" TUBERIA Y CONEXIONES ROSCADAS DE PVC HIDRAULICO  CEDULA 40, INCLUYE: SUMINISTRO Y MANO DE OBRA  ACTUALIZACION DE PLANOS AS-BUILT Y TODO LO NECESARIO PARA SU CORRECTA INSTALACION.</t>
  </si>
  <si>
    <t>REDUCCIÓN DE 1"X1/2" TUBERIA Y CONEXIONES ROSCADAS DE PVC HIDRAULICO  CEDULA 40, INCLUYE: SUMINISTRO Y MANO DE OBRA  ACTUALIZACION DE PLANOS AS-BUILT Y TODO LO NECESARIO PARA SU CORRECTA INSTALACION.</t>
  </si>
  <si>
    <t>NIPLE DE 1"X4" DE LONGITUD TUBERIA Y CONEXIONES ROSCADAS DE PVC HIDRAULICO  CEDULA 40, INCLUYE: SUMINISTRO Y MANO DE OBRA  ACTUALIZACION DE PLANOS AS-BUILT Y TODO LO NECESARIO PARA SU CORRECTA INSTALACION.</t>
  </si>
  <si>
    <t>NIPLE DE 1/2"X4" DE LONGITUD TUBERIA Y CONEXIONES ROSCADAS DE PVC HIDRAULICO  CEDULA 40, INCLUYE: SUMINISTRO Y MANO DE OBRA  ACTUALIZACION DE PLANOS AS-BUILT Y TODO LO NECESARIO PARA SU CORRECTA INSTALACION.</t>
  </si>
  <si>
    <t>NIPLE DE 3/4"X2" DE LONGITUD TUBERIA Y CONEXIONES ROSCADAS DE PVC HIDRAULICO  CEDULA 40, INCLUYE: SUMINISTRO Y MANO DE OBRA  ACTUALIZACION DE PLANOS AS-BUILT Y TODO LO NECESARIO PARA SU CORRECTA INSTALACION.</t>
  </si>
  <si>
    <t>TAPON CAPA DE 1/2" TUBERIA Y CONEXIONES ROSCADAS DE PVC HIDRAULICO  CEDULA 40, INCLUYE: SUMINISTRO Y MANO DE OBRA  ACTUALIZACION DE PLANOS AS-BUILT Y TODO LO NECESARIO PARA SU CORRECTA INSTALACION.</t>
  </si>
  <si>
    <t>SOPORTE TIPO PERA DE 1/2" DIAMETRO. NCLUYE: SUMINISTRO Y MANO DE OBRA CALIFICADA, ,  LIMPIEZAS Y LO NECESARIO PARA SU CORRECTA INSTALACION.</t>
  </si>
  <si>
    <t>SOPORTE TIPO PERA DE 3/4" DIAMETRO. NCLUYE: SUMINISTRO Y MANO DE OBRA CALIFICADA, ,  LIMPIEZAS Y LO NECESARIO PARA SU CORRECTA INSTALACION.</t>
  </si>
  <si>
    <t>SOPORTE TIPO PERA DE 1" DIAMETRO. NCLUYE: SUMINISTRO Y MANO DE OBRA CALIFICADA, ,  LIMPIEZAS Y LO NECESARIO PARA SU CORRECTA INSTALACION.</t>
  </si>
  <si>
    <t>SOPORTE TIPO PERA DE 1 1/4" DIAMETRO. NCLUYE: SUMINISTRO Y MANO DE OBRA CALIFICADA, ,  LIMPIEZAS Y LO NECESARIO PARA SU CORRECTA INSTALACION.</t>
  </si>
  <si>
    <t>SOPORTE TIPO PERA DE 1 1/2" DIAMETRO. NCLUYE: SUMINISTRO Y MANO DE OBRA CALIFICADA, ,  LIMPIEZAS Y LO NECESARIO PARA SU CORRECTA INSTALACION.</t>
  </si>
  <si>
    <t>10 SOPORTERIA TIPO UNICANAL PARA TUBERIAS VERTICALES Y HORIZONTALES A BASE DE UNICANAL.</t>
  </si>
  <si>
    <t>INODORO MCA IDEAL STD MOD CADET 2"  BLANCO  NCLUYE: SUMINISTRO Y MANO DE OBRA CALIFICADA, ,  LIMPIEZAS Y LO NECESARIO PARA SU CORRECTA INSTALACION.</t>
  </si>
  <si>
    <t>INODORO P/MINUSVALIDOS MCA IDEAL STD MOD CADET 2"  BLANCO  NCLUYE: SUMINISTRO Y MANO DE OBRA CALIFICADA, ,  LIMPIEZAS Y LO NECESARIO PARA SU CORRECTA INSTALACION.</t>
  </si>
  <si>
    <t>MIGITORIO MCA IDEAL STD BLANCA MOD NIAGARA  NCLUYE: SUMINISTRO Y MANO DE OBRA CALIFICADA, ,  LIMPIEZAS Y LO NECESARIO PARA SU CORRECTA INSTALACION.</t>
  </si>
  <si>
    <t>FLUXOMETRO HELVEX MOD 110,38 PARA INODORO MANUAL  NCLUYE: SUMINISTRO Y MANO DE OBRA CALIFICADA, ,  LIMPIEZAS Y LO NECESARIO PARA SU CORRECTA INSTALACION.</t>
  </si>
  <si>
    <t>FLUXOMETRO HELVEX MOD 185-19 PARA MIGITORIO  NCLUYE: SUMINISTRO Y MANO DE OBRA CALIFICADA, ,  LIMPIEZAS Y LO NECESARIO PARA SU CORRECTA INSTALACION.</t>
  </si>
  <si>
    <t>LAVABO OVALIN MCA. IDEAL STD COLOR BLANCO DE EMPOTRAR MOD VENUS INC. LLAVE ANGULAR, TRAMPA, EXTENSION, CHUPON  NCLUYE: SUMINISTRO Y MANO DE OBRA CALIFICADA, ,  LIMPIEZAS Y LO NECESARIO PARA SU CORRECTA INSTALACION.</t>
  </si>
  <si>
    <t>LLAVE INDIVIDUAL PARA LAVABO MCA HELVEX MOD TV120  NCLUYE: SUMINISTRO Y MANO DE OBRA CALIFICADA, ,  LIMPIEZAS Y LO NECESARIO PARA SU CORRECTA INSTALACION.</t>
  </si>
  <si>
    <t>DESPACHADOR DE PAPEL HIGIENICO COLOR HUMO MOD PH42310  NCLUYE: SUMINISTRO Y MANO DE OBRA CALIFICADA, ,  LIMPIEZAS Y LO NECESARIO PARA SU CORRECTA INSTALACION.</t>
  </si>
  <si>
    <t>LLAVE JARDINERA PARA ZINK  NCLUYE: SUMINISTRO Y MANO DE OBRA CALIFICADA, ,  LIMPIEZAS Y LO NECESARIO PARA SU CORRECTA INSTALACION.</t>
  </si>
  <si>
    <t>JABONERA MCA. JOFEL AC72000  NCLUYE: SUMINISTRO Y MANO DE OBRA CALIFICADA, ,  LIMPIEZAS Y LO NECESARIO PARA SU CORRECTA INSTALACION.</t>
  </si>
  <si>
    <t>DESPACHADOR DE TOALLA INTERDOBLADA PARA MONTAR EN MURO DE ACRILICO COLOR HUMO DT33002  NCLUYE: SUMINISTRO Y MANO DE OBRA CALIFICADA, ,  LIMPIEZAS Y LO NECESARIO PARA SU CORRECTA INSTALACION.</t>
  </si>
  <si>
    <t>BARRAS DE ACERO INOXIDABLE  NCLUYE: SUMINISTRO Y MANO DE OBRA CALIFICADA, ,  LIMPIEZAS Y LO NECESARIO PARA SU CORRECTA INSTALACION.</t>
  </si>
  <si>
    <t xml:space="preserve"> SISTEMA DE VOZ, DATOS, CCTV, WIFI</t>
  </si>
  <si>
    <t>13 CANALIZACICONES</t>
  </si>
  <si>
    <t>SUMINISTRO Y COLOCACION DE TUBERIA CONDUIT PARED DELGADA DE 3/4" INCLUYE:  MANO DE OBRA CALIFICADA, ,  LIMPIEZAS Y LO NECESARIO PARA SU CORRECTA INSTALACION.</t>
  </si>
  <si>
    <t>SUMINISTRO Y COLOCACION DE TUBERIA CONDUIT PARED DELGADA DE 1"  INCLUYE:  MANO DE OBRA CALIFICADA, ,  LIMPIEZAS Y LO NECESARIO PARA SU CORRECTA INSTALACION.</t>
  </si>
  <si>
    <t>SUMINISTRO Y COLOCACION DE TUBERIA CONDUIT PARED DELGADA DE 1 1/2" INCLUYE:  MANO DE OBRA CALIFICADA, ,  LIMPIEZAS Y LO NECESARIO PARA SU CORRECTA INSTALACION.</t>
  </si>
  <si>
    <t>SUMINISTRO Y COLOCACION DE TUBERIA CONDUIT PARED DELGADA DE 2"  INCLUYE:  MANO DE OBRA CALIFICADA, ,  LIMPIEZAS Y LO NECESARIO PARA SU CORRECTA INSTALACION.</t>
  </si>
  <si>
    <t>SUMINISTRO Y COLOCACION DE COPLE CONSDUIT PARED DELGADA DE 3/4"  INCLUYE:  MANO DE OBRA CALIFICADA, ,  LIMPIEZAS Y LO NECESARIO PARA SU CORRECTA INSTALACION.</t>
  </si>
  <si>
    <t>SUMINISTRO Y COLOCACION DE COPLE CONSDUIT PARED DELGADA DE 1"  INCLUYE:  MANO DE OBRA CALIFICADA, ,  LIMPIEZAS Y LO NECESARIO PARA SU CORRECTA INSTALACION.</t>
  </si>
  <si>
    <t>SUMINISTRO Y COLOCACION DE COPLE CONSDUIT PARED DELGADA DE 1 1/2"  INCLUYE:  MANO DE OBRA CALIFICADA, ,  LIMPIEZAS Y LO NECESARIO PARA SU CORRECTA INSTALACION.</t>
  </si>
  <si>
    <t>SUMINISTRO Y COLOCACION DE COPLE CONSDUIT PARED DELGADA DE 2"  INCLUYE:  MANO DE OBRA CALIFICADA, ,  LIMPIEZAS Y LO NECESARIO PARA SU CORRECTA INSTALACION.</t>
  </si>
  <si>
    <t>SUMINISTRO Y COLOCACION DE CONECTOR CON ROSCA DE 3/4"  INCLUYE:  MANO DE OBRA CALIFICADA, ,  LIMPIEZAS Y LO NECESARIO PARA SU CORRECTA INSTALACION.</t>
  </si>
  <si>
    <t>SUMINISTRO Y COLOCACION DE CONECTOR CON ROSCA DE 1"  INCLUYE:  MANO DE OBRA CALIFICADA, ,  LIMPIEZAS Y LO NECESARIO PARA SU CORRECTA INSTALACION.</t>
  </si>
  <si>
    <t>SUMINISTRO Y COLOCACION DE CONECTOR CON ROSCA DE 1 1/2"  INCLUYE:  MANO DE OBRA CALIFICADA, ,  LIMPIEZAS Y LO NECESARIO PARA SU CORRECTA INSTALACION.</t>
  </si>
  <si>
    <t>SUMINISTRO Y COLOCACION DE CONECTOR CON ROSCA DE 2"  INCLUYE:  MANO DE OBRA CALIFICADA, ,  LIMPIEZAS Y LO NECESARIO PARA SU CORRECTA INSTALACION.</t>
  </si>
  <si>
    <t>SUMINISTRO Y COLOCACION DE REGISTRO CON TAPA 5X5"  INCLUYE:  MANO DE OBRA CALIFICADA, ,  LIMPIEZAS Y LO NECESARIO PARA SU CORRECTA INSTALACION.</t>
  </si>
  <si>
    <t>SUMINISTRO Y COLOCACION DE REGISTRO CON TAPA 7X7"  INCLUYE:  MANO DE OBRA CALIFICADA, ,  LIMPIEZAS Y LO NECESARIO PARA SU CORRECTA INSTALACION.</t>
  </si>
  <si>
    <t>SUMINISTRO Y COLOCACION DE HERRAS DE MONTAJE DE TUBERIAS  INCLUYE:  MANO DE OBRA CALIFICADA, ,  LIMPIEZAS Y LO NECESARIO PARA SU CORRECTA INSTALACION.</t>
  </si>
  <si>
    <t xml:space="preserve">  CABLE UTP CAT.6 GRIS PANDIT VOZ &amp; DATOS</t>
  </si>
  <si>
    <t xml:space="preserve"> ESCENARIO TEATRAL</t>
  </si>
  <si>
    <t>17 EQUIPAMIENTO VESTIMENTA TEATRAL</t>
  </si>
  <si>
    <t>SUMINISTRO Y APLICACIÓN DE PINTURA A LA CAL (MAXIMA CALIDAD) FABRICADA EN OBRA EN TONO INTENSO BAJO ESPECIFICACIONES DEL INAH EN MOLDURAS, CAPITELES, CORNIZAS Y ELEMENTOS ARQUITECTONICOS A CUALQUIER ALTURA,  INCLUYE: MATERIALES, EQUIPO DE SEGURIDAD, ANDAMIOS,CUERDAS DE VIDA, HERRAMIENTA, EQUIPO Y MANO DE OBRA CALIFICADA.</t>
  </si>
  <si>
    <t>SUMINISTRO Y APLICACIÓN DE PINTURA VINIL-ACRILICA ACABADO MATE  LINEA VINIMEX  MARCA COMEX, COLOR AUTORIZADO A DOS MANOS EN MUROS, FILETES,  MOLDURAS Y MARCAJE DE JAMBAS EN EXTERIORES  A CUALQUIER ALTURA Y EN CUALQUIER ACABADO, INCLUYE: PREPARACIÓN DEL AREA A PINTAR, UNA MANO DE SELLADOR PRACTICO ADHESIVO MARCA COMEX, UNA MANO DE COLOR BLANCO VINIMEX COMEX COMO FONDO, MATERIAL, MANO DE OBRA, ANDAMIOS, HERRAMIENTA MENOR Y TODO LO NECESARIO PARA SU CORRECTA EJECUCION.</t>
  </si>
  <si>
    <t>RETIRO DE  PANEL DE CONCRETO ARQUITECTÓNICO DE ALTA RESISTENCIA (SLENDERWALL) INCLUYE: ELEVACIONES, ANDAMIAJES, HERRAMIENTA, EQUIPO, MANO DE OBRA Y TODO LO NECESARIO PARA SU CORRECTA EJECUCIÓN.</t>
  </si>
  <si>
    <t>RETIRO DE FACHADA VENTILADA A BASE DE RECUBRIMIENTO CEMBRIT DE 8MM DE ESPESOR MODELO AMSTERDAM, COPENHAGUE Y ATHENS CON SISTEMA DE REMACHE AL COLOR CON EL SISTEMA DE PERFIL T Y L. INCLUYE: ANDAMIAJES, HERRAMIENTA, EQUIPO, MANO DE OBRA Y TODO LO NECESARIO PARA SU CORRECTA EJECUCIÓN.</t>
  </si>
  <si>
    <t>SUMINISTRO Y COLOCACION DE RODAPIE CON MOLDURA CON UNA ALTURA  DE 80 CMS Y SECCION VARIABLE DE ESPESOR A BASE DE CONCRETO F'C:150KG/CM2 HECHO EN OBRA ACABADO LISO,  SEGUN DISEÑO EXISTENTE EN FACHADA , INCLUYE: PICADO DEL AREA PARA RECIBIR ELEMENTO, MOLDURA SUPERIOR CON DISEÑO SEGUN DISEÑO, ACARREO DE MATERIALES, MANO DE OBRA, MATERIALES, EQUIPO, HERRAMIENTA, EQUIPO DE SEGURIDAD, REGLA METALICA, ADITIVO CURACRETO, TARRAJA, ANCLAJES EN FIRME Y MURO CON VRS. DE 1/4''  Y TODO LO NECESARIO PARA SU CORRECTA EJECUCION.</t>
  </si>
  <si>
    <t>ELAVORACION DE MOLDURAS EN ARCOS PARA FACHADA  A BASE DE CONCRETO F'C:150KG/CM2 HECHO EN OBRA ACABADO LISO,  SEGUN DISEÑO (VER DETALLE EN PLANO)  INCLUYE: PICADO DEL AREA PARA RECIBIR ELEMENTO, ANDAMIOS, ACARREO DE MATERIALES, MANO DE OBRA, MATERIALES, EQUIPO, HERRAMIENTA, EQUIPO DE SEGURIDAD, REGLA METALICA, ADITIVO CURACRETO, TARRAJA, ANCLAJES EN FIRME Y MURO CON VRS. DE 1/4''  Y TODO LO NECESARIO PARA SU CORRECTA EJECUCION.</t>
  </si>
  <si>
    <t>CONSECUTIVO</t>
  </si>
  <si>
    <t>Proyecto</t>
  </si>
  <si>
    <t>Obra</t>
  </si>
  <si>
    <t xml:space="preserve">Ubicación </t>
  </si>
  <si>
    <t>Municipio</t>
  </si>
  <si>
    <t>Subsecretaría de Construcción</t>
  </si>
  <si>
    <t>Dirección de Proyectos</t>
  </si>
  <si>
    <t>Licitación:</t>
  </si>
  <si>
    <t>Allende, Nuevo León</t>
  </si>
  <si>
    <t>Fecha: MARZO 2020</t>
  </si>
  <si>
    <t>DISTRIBUCIÓN BAJA TENSION A TABLEROS, CLIMAS Y EQUIPOS</t>
  </si>
  <si>
    <t xml:space="preserve">ALUMBRADO Y CONTACTOS </t>
  </si>
  <si>
    <t>INSTALACIONES HIDROSANITARIAS</t>
  </si>
  <si>
    <t xml:space="preserve">VALVULAS E  INSTRUMENTACIÓN GENERAL, NIVELACION, LIMPIEZA,  ACTUALIZACION DE PLANOS AS-BUILT </t>
  </si>
  <si>
    <t>MUEBLES SANITARIOS</t>
  </si>
  <si>
    <t xml:space="preserve"> FACHADA</t>
  </si>
  <si>
    <t>CABLEADO ESTRUCTURADO</t>
  </si>
  <si>
    <t xml:space="preserve">EQUIPAMIENTO  </t>
  </si>
  <si>
    <t>Adecuación al teatro Municipal de Allende, N.L.</t>
  </si>
  <si>
    <t>Adecuación del Teatro Municipal de Allende, N.L.</t>
  </si>
  <si>
    <t>Calle Juárez,  entre Privada Morelos y calle Morelos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</si>
</sst>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quot;$&quot;* #,##0.00_-;\-&quot;$&quot;* #,##0.00_-;_-&quot;$&quot;* &quot;-&quot;??_-;_-@"/>
  </numFmts>
  <fonts count="29">
    <font>
      <sz val="11"/>
      <color rgb="FF000000"/>
      <name val="Calibri"/>
    </font>
    <font>
      <b/>
      <sz val="10"/>
      <name val="Swis721 BT"/>
      <family val="2"/>
    </font>
    <font>
      <sz val="10"/>
      <color rgb="FF000000"/>
      <name val="Swis721 BT"/>
      <family val="2"/>
    </font>
    <font>
      <sz val="10"/>
      <name val="Swis721 BT"/>
      <family val="2"/>
    </font>
    <font>
      <b/>
      <sz val="10"/>
      <color rgb="FF000000"/>
      <name val="Swis721 BT"/>
      <family val="2"/>
    </font>
    <font>
      <b/>
      <sz val="10"/>
      <color rgb="FF000000"/>
      <name val="Arial"/>
      <family val="2"/>
    </font>
    <font>
      <b/>
      <sz val="9"/>
      <color rgb="FF000000"/>
      <name val="Arial"/>
      <family val="2"/>
    </font>
    <font>
      <sz val="9"/>
      <color rgb="FF000000"/>
      <name val="Swis721 BT"/>
      <family val="2"/>
    </font>
    <font>
      <sz val="9"/>
      <color rgb="FF000000"/>
      <name val="Arial"/>
      <family val="2"/>
    </font>
    <font>
      <sz val="10"/>
      <color indexed="64"/>
      <name val="Arial"/>
      <family val="2"/>
    </font>
    <font>
      <sz val="8"/>
      <name val="Arial"/>
      <family val="2"/>
    </font>
    <font>
      <sz val="11"/>
      <color rgb="FF000000"/>
      <name val="Calibri"/>
      <family val="2"/>
    </font>
    <font>
      <sz val="10"/>
      <name val="Poppins"/>
    </font>
    <font>
      <sz val="10"/>
      <color rgb="FF000000"/>
      <name val="Poppins"/>
    </font>
    <font>
      <b/>
      <sz val="10"/>
      <color rgb="FF000000"/>
      <name val="Poppins"/>
    </font>
    <font>
      <b/>
      <sz val="10"/>
      <name val="Swis721 Lt BT"/>
      <family val="2"/>
    </font>
    <font>
      <sz val="10"/>
      <name val="Swis721 Lt BT"/>
      <family val="2"/>
    </font>
    <font>
      <b/>
      <sz val="9"/>
      <name val="Swis721 Lt BT"/>
      <family val="2"/>
    </font>
    <font>
      <sz val="11"/>
      <color theme="1"/>
      <name val="Swis721 Lt BT"/>
      <family val="2"/>
    </font>
    <font>
      <sz val="8"/>
      <name val="Swis721 Lt BT"/>
      <family val="2"/>
    </font>
    <font>
      <sz val="10"/>
      <name val="Courier"/>
      <family val="3"/>
    </font>
    <font>
      <b/>
      <sz val="12"/>
      <name val="Swis721 Lt BT"/>
      <family val="2"/>
    </font>
    <font>
      <sz val="10"/>
      <color theme="1"/>
      <name val="Swis721 Lt BT"/>
      <family val="2"/>
    </font>
    <font>
      <b/>
      <sz val="10"/>
      <color theme="0"/>
      <name val="Swis721 BT"/>
      <family val="2"/>
    </font>
    <font>
      <sz val="9"/>
      <color theme="1"/>
      <name val="Swis721 Lt BT"/>
      <family val="2"/>
    </font>
    <font>
      <sz val="9"/>
      <name val="Swis721 Lt BT"/>
      <family val="2"/>
    </font>
    <font>
      <b/>
      <sz val="9"/>
      <color rgb="FF000000"/>
      <name val="Swis721 BT"/>
      <family val="2"/>
    </font>
    <font>
      <sz val="9"/>
      <color rgb="FF000000"/>
      <name val="Calibri"/>
      <family val="2"/>
    </font>
    <font>
      <b/>
      <sz val="11"/>
      <color rgb="FF000000"/>
      <name val="Swis721 BT"/>
      <family val="2"/>
    </font>
  </fonts>
  <fills count="4">
    <fill>
      <patternFill patternType="none"/>
    </fill>
    <fill>
      <patternFill patternType="gray125"/>
    </fill>
    <fill>
      <patternFill patternType="solid">
        <fgColor rgb="FFFFCC00"/>
        <bgColor rgb="FF000000"/>
      </patternFill>
    </fill>
    <fill>
      <patternFill patternType="solid">
        <fgColor rgb="FF7030A0"/>
        <bgColor indexed="64"/>
      </patternFill>
    </fill>
  </fills>
  <borders count="10">
    <border>
      <left/>
      <right/>
      <top/>
      <bottom/>
      <diagonal/>
    </border>
    <border>
      <left/>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9" fillId="0" borderId="1"/>
    <xf numFmtId="44" fontId="11" fillId="0" borderId="0" applyFont="0" applyFill="0" applyBorder="0" applyAlignment="0" applyProtection="0"/>
    <xf numFmtId="39" fontId="20" fillId="0" borderId="1"/>
  </cellStyleXfs>
  <cellXfs count="89">
    <xf numFmtId="0" fontId="0" fillId="0" borderId="0" xfId="0" applyFont="1" applyAlignment="1"/>
    <xf numFmtId="0" fontId="2" fillId="0" borderId="0" xfId="0" applyFont="1" applyAlignment="1">
      <alignment vertical="top"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164" fontId="2" fillId="0" borderId="0" xfId="0" applyNumberFormat="1" applyFont="1" applyAlignment="1">
      <alignment horizontal="center" vertical="center" wrapText="1"/>
    </xf>
    <xf numFmtId="4" fontId="2" fillId="0" borderId="0" xfId="0" applyNumberFormat="1" applyFont="1" applyAlignment="1">
      <alignment vertical="top" wrapText="1"/>
    </xf>
    <xf numFmtId="164" fontId="2" fillId="0" borderId="0" xfId="0" applyNumberFormat="1" applyFont="1" applyAlignment="1">
      <alignment horizontal="right" vertical="top" wrapText="1"/>
    </xf>
    <xf numFmtId="0" fontId="8" fillId="0" borderId="0" xfId="0" applyFont="1" applyAlignment="1">
      <alignment horizontal="center" vertical="center" wrapText="1"/>
    </xf>
    <xf numFmtId="0" fontId="7" fillId="0" borderId="0" xfId="0" applyFont="1" applyAlignment="1">
      <alignment horizontal="left" vertical="top" wrapText="1"/>
    </xf>
    <xf numFmtId="0" fontId="5" fillId="0" borderId="0" xfId="0"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7" fillId="0" borderId="0" xfId="0" applyNumberFormat="1" applyFont="1" applyAlignment="1">
      <alignment horizontal="right" vertical="top" wrapText="1"/>
    </xf>
    <xf numFmtId="0" fontId="0" fillId="0" borderId="0" xfId="0" applyFont="1" applyAlignment="1">
      <alignment horizontal="center" vertical="center"/>
    </xf>
    <xf numFmtId="164" fontId="2" fillId="0" borderId="0" xfId="0" applyNumberFormat="1" applyFont="1" applyAlignment="1" applyProtection="1">
      <alignment horizontal="right" vertical="top" wrapText="1"/>
      <protection locked="0"/>
    </xf>
    <xf numFmtId="0" fontId="10" fillId="0" borderId="1" xfId="1" applyFont="1" applyFill="1" applyBorder="1" applyAlignment="1">
      <alignment horizontal="justify" vertical="top" wrapText="1"/>
    </xf>
    <xf numFmtId="44" fontId="10" fillId="0" borderId="1" xfId="0" applyNumberFormat="1" applyFont="1" applyFill="1" applyBorder="1" applyAlignment="1">
      <alignment horizontal="justify" vertical="top" wrapText="1"/>
    </xf>
    <xf numFmtId="0" fontId="14" fillId="0" borderId="0" xfId="0" applyFont="1" applyAlignment="1">
      <alignment horizontal="left" vertical="top" wrapText="1"/>
    </xf>
    <xf numFmtId="4" fontId="10" fillId="0"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4" fontId="4" fillId="0" borderId="1" xfId="0" applyNumberFormat="1" applyFont="1" applyFill="1" applyBorder="1" applyAlignment="1" applyProtection="1">
      <alignment horizontal="center" vertical="center" wrapText="1"/>
      <protection locked="0"/>
    </xf>
    <xf numFmtId="164" fontId="4" fillId="0" borderId="1" xfId="0" applyNumberFormat="1" applyFont="1" applyFill="1" applyBorder="1" applyAlignment="1" applyProtection="1">
      <alignment horizontal="center" vertical="top" wrapText="1"/>
      <protection locked="0"/>
    </xf>
    <xf numFmtId="4" fontId="4" fillId="0" borderId="1" xfId="0" applyNumberFormat="1"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15" fillId="0" borderId="0" xfId="0" applyFont="1" applyAlignment="1" applyProtection="1">
      <alignment vertical="top" wrapText="1"/>
    </xf>
    <xf numFmtId="44" fontId="15" fillId="0" borderId="0" xfId="2" applyFont="1" applyAlignment="1" applyProtection="1">
      <alignment horizontal="right" vertical="top" wrapText="1"/>
    </xf>
    <xf numFmtId="44" fontId="1" fillId="0" borderId="0" xfId="2" applyFont="1" applyAlignment="1" applyProtection="1">
      <alignment horizontal="left" vertical="top" wrapText="1"/>
      <protection locked="0"/>
    </xf>
    <xf numFmtId="0" fontId="15" fillId="0" borderId="0" xfId="0" applyFont="1" applyAlignment="1" applyProtection="1">
      <alignment horizontal="center" vertical="top" wrapText="1"/>
    </xf>
    <xf numFmtId="44" fontId="16" fillId="0" borderId="0" xfId="2" applyFont="1" applyAlignment="1" applyProtection="1">
      <alignment horizontal="center" vertical="top" wrapText="1"/>
    </xf>
    <xf numFmtId="0" fontId="17" fillId="0" borderId="0" xfId="0" applyFont="1" applyAlignment="1" applyProtection="1">
      <alignment vertical="top" wrapText="1"/>
    </xf>
    <xf numFmtId="0" fontId="18" fillId="0" borderId="0" xfId="0" applyFont="1" applyAlignment="1">
      <alignment vertical="top" wrapText="1"/>
    </xf>
    <xf numFmtId="0" fontId="19" fillId="0" borderId="0" xfId="0" applyFont="1" applyAlignment="1" applyProtection="1">
      <alignment horizontal="justify" vertical="top" wrapText="1"/>
    </xf>
    <xf numFmtId="44" fontId="16" fillId="0" borderId="0" xfId="2" applyFont="1" applyAlignment="1">
      <alignment vertical="top" wrapText="1"/>
    </xf>
    <xf numFmtId="39" fontId="21" fillId="0" borderId="1" xfId="3" applyFont="1" applyBorder="1" applyAlignment="1" applyProtection="1">
      <alignment horizontal="left" vertical="top" wrapText="1"/>
    </xf>
    <xf numFmtId="44" fontId="22" fillId="0" borderId="0" xfId="2" applyFont="1" applyAlignment="1">
      <alignment horizontal="right" vertical="top" wrapText="1"/>
    </xf>
    <xf numFmtId="39" fontId="1" fillId="0" borderId="1" xfId="3" applyFont="1" applyBorder="1" applyAlignment="1" applyProtection="1">
      <alignment vertical="center"/>
    </xf>
    <xf numFmtId="0" fontId="16" fillId="0" borderId="0" xfId="0" applyFont="1" applyAlignment="1">
      <alignment horizontal="left" vertical="center" wrapText="1"/>
    </xf>
    <xf numFmtId="39" fontId="15" fillId="0" borderId="1" xfId="3" applyFont="1" applyBorder="1" applyAlignment="1" applyProtection="1">
      <alignment vertical="top" wrapText="1"/>
    </xf>
    <xf numFmtId="39" fontId="15" fillId="0" borderId="1" xfId="3" applyFont="1" applyBorder="1" applyAlignment="1" applyProtection="1">
      <alignment vertical="center" wrapText="1"/>
      <protection locked="0"/>
    </xf>
    <xf numFmtId="0" fontId="16" fillId="0" borderId="1" xfId="0" applyFont="1" applyBorder="1" applyAlignment="1">
      <alignment horizontal="center" vertical="top" wrapText="1"/>
    </xf>
    <xf numFmtId="0" fontId="16" fillId="0" borderId="1" xfId="0" applyFont="1" applyBorder="1" applyAlignment="1">
      <alignment horizontal="justify" vertical="top" wrapText="1"/>
    </xf>
    <xf numFmtId="4" fontId="16" fillId="0" borderId="8" xfId="0" applyNumberFormat="1" applyFont="1" applyBorder="1" applyAlignment="1" applyProtection="1">
      <alignment horizontal="center" vertical="top" wrapText="1"/>
      <protection locked="0"/>
    </xf>
    <xf numFmtId="4" fontId="16" fillId="0" borderId="8" xfId="0" applyNumberFormat="1" applyFont="1" applyBorder="1" applyAlignment="1" applyProtection="1">
      <alignment vertical="top" wrapText="1"/>
      <protection locked="0"/>
    </xf>
    <xf numFmtId="0" fontId="4" fillId="2" borderId="9" xfId="0" applyFont="1" applyFill="1" applyBorder="1" applyAlignment="1">
      <alignment horizontal="center" vertical="center" wrapText="1"/>
    </xf>
    <xf numFmtId="4" fontId="4" fillId="2" borderId="9" xfId="0" applyNumberFormat="1" applyFont="1" applyFill="1" applyBorder="1" applyAlignment="1">
      <alignment horizontal="center" vertical="center" wrapText="1"/>
    </xf>
    <xf numFmtId="44" fontId="4" fillId="2" borderId="9" xfId="2" applyFont="1" applyFill="1" applyBorder="1" applyAlignment="1" applyProtection="1">
      <alignment horizontal="center" vertical="center" wrapText="1"/>
      <protection locked="0"/>
    </xf>
    <xf numFmtId="4" fontId="4" fillId="2" borderId="9" xfId="0" applyNumberFormat="1" applyFont="1" applyFill="1" applyBorder="1" applyAlignment="1" applyProtection="1">
      <alignment horizontal="center" vertical="center" wrapText="1"/>
      <protection locked="0"/>
    </xf>
    <xf numFmtId="44" fontId="4" fillId="2" borderId="9" xfId="2" applyFont="1" applyFill="1" applyBorder="1" applyAlignment="1">
      <alignment horizontal="center" vertical="center" wrapText="1"/>
    </xf>
    <xf numFmtId="0" fontId="23" fillId="3" borderId="1" xfId="0" applyFont="1" applyFill="1" applyBorder="1" applyAlignment="1">
      <alignment horizontal="justify" vertical="center" wrapText="1"/>
    </xf>
    <xf numFmtId="0" fontId="22" fillId="3" borderId="1" xfId="0" applyFont="1" applyFill="1" applyBorder="1" applyAlignment="1">
      <alignment wrapText="1"/>
    </xf>
    <xf numFmtId="0" fontId="24" fillId="0" borderId="0" xfId="0" applyFont="1" applyFill="1" applyAlignment="1">
      <alignment horizontal="justify" vertical="center" wrapText="1"/>
    </xf>
    <xf numFmtId="0" fontId="0" fillId="0" borderId="0" xfId="0" applyFont="1" applyAlignment="1"/>
    <xf numFmtId="0" fontId="15" fillId="0" borderId="0" xfId="0" applyFont="1" applyAlignment="1" applyProtection="1">
      <alignment horizontal="center" vertical="center" wrapText="1"/>
    </xf>
    <xf numFmtId="0" fontId="16" fillId="0" borderId="1" xfId="0" applyFont="1" applyBorder="1" applyAlignment="1">
      <alignment horizontal="center" vertical="center" wrapText="1"/>
    </xf>
    <xf numFmtId="0" fontId="17" fillId="0" borderId="0" xfId="0" applyFont="1" applyAlignment="1" applyProtection="1">
      <alignment horizontal="center" vertical="center" wrapText="1"/>
    </xf>
    <xf numFmtId="0" fontId="22" fillId="3" borderId="1" xfId="0" applyFont="1" applyFill="1" applyBorder="1" applyAlignment="1">
      <alignment horizontal="center" vertical="center" wrapText="1"/>
    </xf>
    <xf numFmtId="0" fontId="24" fillId="0" borderId="0" xfId="0" applyFont="1" applyFill="1" applyAlignment="1">
      <alignment horizontal="center" vertical="center" wrapText="1"/>
    </xf>
    <xf numFmtId="0" fontId="24"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2" borderId="7"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27" fillId="0" borderId="0" xfId="0" applyFont="1" applyAlignment="1">
      <alignment horizontal="center" vertical="center"/>
    </xf>
    <xf numFmtId="0" fontId="19" fillId="0" borderId="0" xfId="0" applyFont="1" applyAlignment="1">
      <alignment horizontal="center" vertical="center" wrapText="1"/>
    </xf>
    <xf numFmtId="39" fontId="15" fillId="0" borderId="1" xfId="3" applyFont="1" applyBorder="1" applyAlignment="1" applyProtection="1">
      <alignment horizontal="center" vertical="center" wrapText="1"/>
    </xf>
    <xf numFmtId="4" fontId="15" fillId="0" borderId="0" xfId="0" applyNumberFormat="1" applyFont="1" applyAlignment="1" applyProtection="1">
      <alignment horizontal="center" vertical="center" wrapText="1"/>
    </xf>
    <xf numFmtId="4" fontId="19" fillId="0" borderId="0" xfId="0" applyNumberFormat="1" applyFont="1" applyAlignment="1">
      <alignment horizontal="center" vertical="center" wrapText="1"/>
    </xf>
    <xf numFmtId="4" fontId="16" fillId="0" borderId="8" xfId="0" applyNumberFormat="1" applyFont="1" applyBorder="1" applyAlignment="1">
      <alignment horizontal="center" vertical="center" wrapText="1"/>
    </xf>
    <xf numFmtId="2" fontId="22" fillId="3" borderId="1" xfId="0" applyNumberFormat="1" applyFont="1" applyFill="1" applyBorder="1" applyAlignment="1">
      <alignment horizontal="center" vertical="center" wrapText="1"/>
    </xf>
    <xf numFmtId="164" fontId="4" fillId="0" borderId="1" xfId="0" applyNumberFormat="1" applyFont="1" applyFill="1" applyBorder="1" applyAlignment="1" applyProtection="1">
      <alignment horizontal="center" vertical="center" wrapText="1"/>
      <protection locked="0"/>
    </xf>
    <xf numFmtId="44" fontId="15" fillId="0" borderId="0" xfId="2" applyFont="1" applyAlignment="1" applyProtection="1">
      <alignment horizontal="center" vertical="center" wrapText="1"/>
    </xf>
    <xf numFmtId="44" fontId="16" fillId="0" borderId="0" xfId="2" applyFont="1" applyAlignment="1" applyProtection="1">
      <alignment horizontal="center" vertical="center" wrapText="1"/>
    </xf>
    <xf numFmtId="44" fontId="16" fillId="0" borderId="0" xfId="2" applyFont="1" applyAlignment="1">
      <alignment horizontal="center" vertical="center" wrapText="1"/>
    </xf>
    <xf numFmtId="0" fontId="16" fillId="0" borderId="0" xfId="0" quotePrefix="1" applyNumberFormat="1" applyFont="1" applyAlignment="1" applyProtection="1">
      <alignment horizontal="center" vertical="center" wrapText="1"/>
      <protection locked="0"/>
    </xf>
    <xf numFmtId="44" fontId="24" fillId="0" borderId="0" xfId="2" applyFont="1" applyFill="1" applyAlignment="1">
      <alignment horizontal="center" vertical="center" wrapText="1"/>
    </xf>
    <xf numFmtId="44" fontId="12" fillId="0" borderId="6" xfId="2" applyNumberFormat="1" applyFont="1" applyFill="1" applyBorder="1" applyAlignment="1">
      <alignment horizontal="left" vertical="top" wrapText="1"/>
    </xf>
    <xf numFmtId="164" fontId="13" fillId="0" borderId="0" xfId="0" applyNumberFormat="1" applyFont="1" applyAlignment="1">
      <alignment horizontal="left" vertical="top" wrapText="1"/>
    </xf>
    <xf numFmtId="164" fontId="13" fillId="0" borderId="2" xfId="0" applyNumberFormat="1" applyFont="1" applyBorder="1" applyAlignment="1">
      <alignment horizontal="left" vertical="top" wrapText="1"/>
    </xf>
    <xf numFmtId="0" fontId="28" fillId="0" borderId="0" xfId="0" applyFont="1" applyAlignment="1">
      <alignment vertical="top" wrapText="1"/>
    </xf>
    <xf numFmtId="0" fontId="23" fillId="3" borderId="1" xfId="0" applyFont="1" applyFill="1" applyBorder="1" applyAlignment="1">
      <alignment horizontal="left"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1" fillId="0" borderId="0" xfId="0" applyFont="1" applyAlignment="1" applyProtection="1">
      <alignment horizontal="center" vertical="center" wrapText="1"/>
    </xf>
    <xf numFmtId="0" fontId="3" fillId="0" borderId="0" xfId="0" applyFont="1" applyAlignment="1" applyProtection="1">
      <alignment horizontal="center" vertical="center" wrapText="1"/>
    </xf>
  </cellXfs>
  <cellStyles count="4">
    <cellStyle name="Moneda" xfId="2" builtinId="4"/>
    <cellStyle name="Normal" xfId="0" builtinId="0"/>
    <cellStyle name="Normal 2" xfId="1" xr:uid="{00000000-0005-0000-0000-000002000000}"/>
    <cellStyle name="Normal_ELECT. SENDERO-COLOMBIA"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186786</xdr:rowOff>
    </xdr:from>
    <xdr:to>
      <xdr:col>1</xdr:col>
      <xdr:colOff>800100</xdr:colOff>
      <xdr:row>5</xdr:row>
      <xdr:rowOff>109220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61925" y="179166"/>
          <a:ext cx="1194435" cy="8444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47"/>
  <sheetViews>
    <sheetView tabSelected="1" topLeftCell="A522" zoomScaleNormal="100" workbookViewId="0">
      <selection activeCell="A529" sqref="A529:XFD614"/>
    </sheetView>
  </sheetViews>
  <sheetFormatPr baseColWidth="10" defaultColWidth="11.5703125" defaultRowHeight="15"/>
  <cols>
    <col min="1" max="1" width="8.140625" style="66" customWidth="1"/>
    <col min="2" max="2" width="16.28515625" style="54" customWidth="1"/>
    <col min="3" max="3" width="50.140625" style="54" customWidth="1"/>
    <col min="4" max="4" width="7.85546875" style="14" customWidth="1"/>
    <col min="5" max="5" width="10.42578125" style="14" customWidth="1"/>
    <col min="6" max="6" width="14.28515625" style="14" customWidth="1"/>
    <col min="7" max="7" width="28.5703125" style="54" customWidth="1"/>
    <col min="8" max="8" width="24.85546875" style="54" customWidth="1"/>
    <col min="9" max="16384" width="11.5703125" style="54"/>
  </cols>
  <sheetData>
    <row r="1" spans="1:10">
      <c r="A1" s="57"/>
      <c r="B1" s="27"/>
      <c r="C1" s="27"/>
      <c r="D1" s="55"/>
      <c r="E1" s="69"/>
      <c r="F1" s="74"/>
      <c r="G1" s="27"/>
      <c r="H1" s="29" t="s">
        <v>0</v>
      </c>
    </row>
    <row r="2" spans="1:10">
      <c r="A2" s="57"/>
      <c r="B2" s="30"/>
      <c r="C2" s="30"/>
      <c r="D2" s="55"/>
      <c r="E2" s="69"/>
      <c r="F2" s="75"/>
      <c r="G2" s="31"/>
      <c r="H2" s="28"/>
    </row>
    <row r="3" spans="1:10">
      <c r="A3" s="57"/>
      <c r="B3" s="27"/>
      <c r="C3" s="87" t="s">
        <v>1</v>
      </c>
      <c r="D3" s="87"/>
      <c r="E3" s="87"/>
      <c r="F3" s="87"/>
      <c r="G3" s="87"/>
      <c r="H3" s="87"/>
    </row>
    <row r="4" spans="1:10">
      <c r="A4" s="57"/>
      <c r="B4" s="27"/>
      <c r="C4" s="88" t="s">
        <v>286</v>
      </c>
      <c r="D4" s="88"/>
      <c r="E4" s="88"/>
      <c r="F4" s="88"/>
      <c r="G4" s="88"/>
      <c r="H4" s="88"/>
    </row>
    <row r="5" spans="1:10">
      <c r="A5" s="57"/>
      <c r="B5" s="32"/>
      <c r="C5" s="88" t="s">
        <v>287</v>
      </c>
      <c r="D5" s="88"/>
      <c r="E5" s="88"/>
      <c r="F5" s="88"/>
      <c r="G5" s="88"/>
      <c r="H5" s="88"/>
    </row>
    <row r="6" spans="1:10" ht="15.75">
      <c r="A6" s="60"/>
      <c r="B6" s="33"/>
      <c r="C6" s="34"/>
      <c r="D6" s="67"/>
      <c r="E6" s="70"/>
      <c r="F6" s="76"/>
      <c r="G6" s="35"/>
      <c r="H6" s="36"/>
    </row>
    <row r="7" spans="1:10">
      <c r="A7" s="60"/>
      <c r="B7" s="33"/>
      <c r="C7" s="34"/>
      <c r="D7" s="67"/>
      <c r="E7" s="70"/>
      <c r="F7" s="76"/>
      <c r="G7" s="35"/>
      <c r="H7" s="37"/>
    </row>
    <row r="8" spans="1:10">
      <c r="A8" s="61"/>
      <c r="B8" s="38" t="s">
        <v>282</v>
      </c>
      <c r="C8" s="39" t="s">
        <v>299</v>
      </c>
      <c r="D8" s="68"/>
      <c r="E8" s="68"/>
      <c r="F8" s="68"/>
      <c r="G8" s="40"/>
      <c r="H8" s="40"/>
    </row>
    <row r="9" spans="1:10">
      <c r="A9" s="60"/>
      <c r="B9" s="38" t="s">
        <v>283</v>
      </c>
      <c r="C9" s="39" t="s">
        <v>300</v>
      </c>
      <c r="D9" s="68"/>
      <c r="E9" s="68"/>
      <c r="F9" s="68"/>
      <c r="G9" s="40"/>
      <c r="H9" s="41" t="s">
        <v>2</v>
      </c>
    </row>
    <row r="10" spans="1:10">
      <c r="A10" s="60"/>
      <c r="B10" s="38" t="s">
        <v>284</v>
      </c>
      <c r="C10" s="39" t="s">
        <v>301</v>
      </c>
      <c r="D10" s="68"/>
      <c r="E10" s="68"/>
      <c r="F10" s="68"/>
      <c r="G10" s="40"/>
      <c r="H10" s="40"/>
    </row>
    <row r="11" spans="1:10">
      <c r="A11" s="60"/>
      <c r="B11" s="38" t="s">
        <v>285</v>
      </c>
      <c r="C11" s="39" t="s">
        <v>289</v>
      </c>
      <c r="D11" s="68"/>
      <c r="E11" s="68"/>
      <c r="F11" s="68"/>
      <c r="G11" s="40"/>
      <c r="H11" s="40"/>
    </row>
    <row r="12" spans="1:10" ht="15.75" thickBot="1">
      <c r="A12" s="62"/>
      <c r="B12" s="42"/>
      <c r="C12" s="43"/>
      <c r="D12" s="56"/>
      <c r="E12" s="71"/>
      <c r="F12" s="77" t="s">
        <v>288</v>
      </c>
      <c r="G12" s="44"/>
      <c r="H12" s="45" t="s">
        <v>290</v>
      </c>
    </row>
    <row r="13" spans="1:10" ht="24.75" thickBot="1">
      <c r="A13" s="63" t="s">
        <v>281</v>
      </c>
      <c r="B13" s="46" t="s">
        <v>3</v>
      </c>
      <c r="C13" s="46" t="s">
        <v>4</v>
      </c>
      <c r="D13" s="46" t="s">
        <v>5</v>
      </c>
      <c r="E13" s="47" t="s">
        <v>6</v>
      </c>
      <c r="F13" s="48" t="s">
        <v>7</v>
      </c>
      <c r="G13" s="49" t="s">
        <v>8</v>
      </c>
      <c r="H13" s="50" t="s">
        <v>9</v>
      </c>
    </row>
    <row r="14" spans="1:10">
      <c r="A14" s="64"/>
      <c r="B14" s="51" t="s">
        <v>10</v>
      </c>
      <c r="C14" s="51"/>
      <c r="D14" s="58"/>
      <c r="E14" s="72"/>
      <c r="F14" s="58"/>
      <c r="G14" s="52"/>
      <c r="H14" s="52"/>
    </row>
    <row r="15" spans="1:10" ht="7.9" customHeight="1">
      <c r="A15" s="65"/>
      <c r="B15" s="21"/>
      <c r="C15" s="26"/>
      <c r="D15" s="22"/>
      <c r="E15" s="23"/>
      <c r="F15" s="73"/>
      <c r="G15" s="25"/>
      <c r="H15" s="24"/>
    </row>
    <row r="16" spans="1:10" ht="48">
      <c r="A16" s="59">
        <f>10</f>
        <v>10</v>
      </c>
      <c r="B16" s="53"/>
      <c r="C16" s="53" t="s">
        <v>277</v>
      </c>
      <c r="D16" s="59" t="s">
        <v>12</v>
      </c>
      <c r="E16" s="59">
        <v>760</v>
      </c>
      <c r="F16" s="59"/>
      <c r="G16" s="53"/>
      <c r="H16" s="78">
        <f>(E16*F16)</f>
        <v>0</v>
      </c>
      <c r="J16" s="53"/>
    </row>
    <row r="17" spans="1:8" ht="7.9" customHeight="1">
      <c r="A17" s="65"/>
      <c r="B17" s="21"/>
      <c r="C17" s="26"/>
      <c r="D17" s="22"/>
      <c r="E17" s="23"/>
      <c r="F17" s="73"/>
      <c r="G17" s="25"/>
      <c r="H17" s="24"/>
    </row>
    <row r="18" spans="1:8" ht="71.45" customHeight="1">
      <c r="A18" s="59">
        <f>A16+10</f>
        <v>20</v>
      </c>
      <c r="B18" s="53"/>
      <c r="C18" s="53" t="s">
        <v>278</v>
      </c>
      <c r="D18" s="59" t="s">
        <v>12</v>
      </c>
      <c r="E18" s="59">
        <v>760</v>
      </c>
      <c r="F18" s="59"/>
      <c r="G18" s="53"/>
      <c r="H18" s="78">
        <f>(E18*F18)</f>
        <v>0</v>
      </c>
    </row>
    <row r="19" spans="1:8" ht="8.4499999999999993" customHeight="1">
      <c r="A19" s="59"/>
      <c r="B19" s="53"/>
      <c r="C19" s="53"/>
      <c r="D19" s="59"/>
      <c r="E19" s="59"/>
      <c r="F19" s="59"/>
      <c r="G19" s="53"/>
      <c r="H19" s="53"/>
    </row>
    <row r="20" spans="1:8">
      <c r="A20" s="64"/>
      <c r="B20" s="51" t="s">
        <v>32</v>
      </c>
      <c r="C20" s="51"/>
      <c r="D20" s="58"/>
      <c r="E20" s="72"/>
      <c r="F20" s="58"/>
      <c r="G20" s="52"/>
      <c r="H20" s="52"/>
    </row>
    <row r="21" spans="1:8" ht="7.9" customHeight="1">
      <c r="A21" s="59"/>
      <c r="B21" s="53"/>
      <c r="C21" s="53"/>
      <c r="D21" s="59"/>
      <c r="E21" s="59"/>
      <c r="F21" s="59"/>
      <c r="G21" s="53"/>
      <c r="H21" s="53"/>
    </row>
    <row r="22" spans="1:8" ht="36">
      <c r="A22" s="59">
        <f>A18+10</f>
        <v>30</v>
      </c>
      <c r="B22" s="53"/>
      <c r="C22" s="53" t="s">
        <v>21</v>
      </c>
      <c r="D22" s="59" t="s">
        <v>12</v>
      </c>
      <c r="E22" s="59">
        <v>381</v>
      </c>
      <c r="F22" s="59"/>
      <c r="G22" s="53"/>
      <c r="H22" s="78">
        <f t="shared" ref="H22:H42" si="0">(E22*F22)</f>
        <v>0</v>
      </c>
    </row>
    <row r="23" spans="1:8" ht="7.9" customHeight="1">
      <c r="A23" s="59"/>
      <c r="B23" s="53"/>
      <c r="C23" s="53"/>
      <c r="D23" s="59"/>
      <c r="E23" s="59"/>
      <c r="F23" s="59"/>
      <c r="G23" s="53"/>
      <c r="H23" s="53"/>
    </row>
    <row r="24" spans="1:8" ht="60">
      <c r="A24" s="59">
        <f>A22+10</f>
        <v>40</v>
      </c>
      <c r="B24" s="53"/>
      <c r="C24" s="53" t="s">
        <v>22</v>
      </c>
      <c r="D24" s="59" t="s">
        <v>12</v>
      </c>
      <c r="E24" s="59">
        <v>163</v>
      </c>
      <c r="F24" s="59"/>
      <c r="G24" s="53"/>
      <c r="H24" s="78">
        <f t="shared" si="0"/>
        <v>0</v>
      </c>
    </row>
    <row r="25" spans="1:8">
      <c r="A25" s="59"/>
      <c r="B25" s="53"/>
      <c r="C25" s="53"/>
      <c r="D25" s="59"/>
      <c r="E25" s="59"/>
      <c r="F25" s="59"/>
      <c r="G25" s="53"/>
      <c r="H25" s="53"/>
    </row>
    <row r="26" spans="1:8" ht="48">
      <c r="A26" s="59">
        <f>A24+10</f>
        <v>50</v>
      </c>
      <c r="B26" s="53"/>
      <c r="C26" s="53" t="s">
        <v>23</v>
      </c>
      <c r="D26" s="59" t="s">
        <v>12</v>
      </c>
      <c r="E26" s="59">
        <v>150</v>
      </c>
      <c r="F26" s="59"/>
      <c r="G26" s="53"/>
      <c r="H26" s="78">
        <f t="shared" si="0"/>
        <v>0</v>
      </c>
    </row>
    <row r="27" spans="1:8" ht="7.9" customHeight="1">
      <c r="A27" s="65"/>
      <c r="B27" s="21"/>
      <c r="C27" s="26"/>
      <c r="D27" s="22"/>
      <c r="E27" s="23"/>
      <c r="F27" s="73"/>
      <c r="G27" s="25"/>
      <c r="H27" s="24"/>
    </row>
    <row r="28" spans="1:8" ht="48">
      <c r="A28" s="59">
        <f>A26+10</f>
        <v>60</v>
      </c>
      <c r="B28" s="53"/>
      <c r="C28" s="53" t="s">
        <v>24</v>
      </c>
      <c r="D28" s="59" t="s">
        <v>12</v>
      </c>
      <c r="E28" s="59">
        <v>3.8</v>
      </c>
      <c r="F28" s="59"/>
      <c r="G28" s="53"/>
      <c r="H28" s="78">
        <f t="shared" si="0"/>
        <v>0</v>
      </c>
    </row>
    <row r="29" spans="1:8" ht="7.9" customHeight="1">
      <c r="A29" s="59"/>
      <c r="B29" s="53"/>
      <c r="C29" s="53"/>
      <c r="D29" s="59"/>
      <c r="E29" s="59"/>
      <c r="F29" s="59"/>
      <c r="G29" s="53"/>
      <c r="H29" s="53"/>
    </row>
    <row r="30" spans="1:8" ht="60">
      <c r="A30" s="59">
        <f>A28+10</f>
        <v>70</v>
      </c>
      <c r="B30" s="53"/>
      <c r="C30" s="53" t="s">
        <v>25</v>
      </c>
      <c r="D30" s="59" t="s">
        <v>12</v>
      </c>
      <c r="E30" s="59">
        <v>1213</v>
      </c>
      <c r="F30" s="59"/>
      <c r="G30" s="53"/>
      <c r="H30" s="78">
        <f t="shared" si="0"/>
        <v>0</v>
      </c>
    </row>
    <row r="31" spans="1:8" ht="7.9" customHeight="1">
      <c r="A31" s="59"/>
      <c r="B31" s="53"/>
      <c r="C31" s="53"/>
      <c r="D31" s="59"/>
      <c r="E31" s="59"/>
      <c r="F31" s="59"/>
      <c r="G31" s="53"/>
      <c r="H31" s="53"/>
    </row>
    <row r="32" spans="1:8" ht="36">
      <c r="A32" s="59">
        <f>A30+10</f>
        <v>80</v>
      </c>
      <c r="B32" s="53"/>
      <c r="C32" s="53" t="s">
        <v>26</v>
      </c>
      <c r="D32" s="59" t="s">
        <v>14</v>
      </c>
      <c r="E32" s="59">
        <v>10</v>
      </c>
      <c r="F32" s="59"/>
      <c r="G32" s="53"/>
      <c r="H32" s="78">
        <f t="shared" si="0"/>
        <v>0</v>
      </c>
    </row>
    <row r="33" spans="1:8" ht="7.9" customHeight="1">
      <c r="A33" s="59"/>
      <c r="B33" s="53"/>
      <c r="C33" s="53"/>
      <c r="D33" s="59"/>
      <c r="E33" s="59"/>
      <c r="F33" s="59"/>
      <c r="G33" s="53"/>
      <c r="H33" s="53"/>
    </row>
    <row r="34" spans="1:8" ht="48">
      <c r="A34" s="59">
        <f>A32+10</f>
        <v>90</v>
      </c>
      <c r="B34" s="53"/>
      <c r="C34" s="53" t="s">
        <v>27</v>
      </c>
      <c r="D34" s="59" t="s">
        <v>12</v>
      </c>
      <c r="E34" s="59">
        <v>9</v>
      </c>
      <c r="F34" s="59"/>
      <c r="G34" s="53"/>
      <c r="H34" s="78">
        <f t="shared" si="0"/>
        <v>0</v>
      </c>
    </row>
    <row r="35" spans="1:8" ht="7.9" customHeight="1">
      <c r="A35" s="59"/>
      <c r="B35" s="53"/>
      <c r="C35" s="53"/>
      <c r="D35" s="59"/>
      <c r="E35" s="59"/>
      <c r="F35" s="59"/>
      <c r="G35" s="53"/>
      <c r="H35" s="53"/>
    </row>
    <row r="36" spans="1:8" ht="70.150000000000006" customHeight="1">
      <c r="A36" s="59">
        <f>A34+10</f>
        <v>100</v>
      </c>
      <c r="B36" s="53"/>
      <c r="C36" s="53" t="s">
        <v>28</v>
      </c>
      <c r="D36" s="59" t="s">
        <v>14</v>
      </c>
      <c r="E36" s="59">
        <v>1</v>
      </c>
      <c r="F36" s="59"/>
      <c r="G36" s="53"/>
      <c r="H36" s="78">
        <f t="shared" si="0"/>
        <v>0</v>
      </c>
    </row>
    <row r="37" spans="1:8" ht="7.9" customHeight="1">
      <c r="A37" s="59"/>
      <c r="B37" s="53"/>
      <c r="C37" s="53"/>
      <c r="D37" s="59"/>
      <c r="E37" s="59"/>
      <c r="F37" s="59"/>
      <c r="G37" s="53"/>
      <c r="H37" s="53"/>
    </row>
    <row r="38" spans="1:8" ht="36">
      <c r="A38" s="59">
        <f>A36+10</f>
        <v>110</v>
      </c>
      <c r="B38" s="53"/>
      <c r="C38" s="53" t="s">
        <v>29</v>
      </c>
      <c r="D38" s="59" t="s">
        <v>12</v>
      </c>
      <c r="E38" s="59">
        <v>446.61</v>
      </c>
      <c r="F38" s="59"/>
      <c r="G38" s="53"/>
      <c r="H38" s="78">
        <f t="shared" si="0"/>
        <v>0</v>
      </c>
    </row>
    <row r="39" spans="1:8" ht="7.9" customHeight="1">
      <c r="A39" s="59"/>
      <c r="B39" s="53"/>
      <c r="C39" s="53"/>
      <c r="D39" s="59"/>
      <c r="E39" s="59"/>
      <c r="F39" s="59"/>
      <c r="G39" s="53"/>
      <c r="H39" s="53"/>
    </row>
    <row r="40" spans="1:8" ht="51.6" customHeight="1">
      <c r="A40" s="59">
        <f>A38+10</f>
        <v>120</v>
      </c>
      <c r="B40" s="53"/>
      <c r="C40" s="53" t="s">
        <v>30</v>
      </c>
      <c r="D40" s="59" t="s">
        <v>12</v>
      </c>
      <c r="E40" s="59">
        <v>407.56</v>
      </c>
      <c r="F40" s="59"/>
      <c r="G40" s="53"/>
      <c r="H40" s="78">
        <f t="shared" si="0"/>
        <v>0</v>
      </c>
    </row>
    <row r="41" spans="1:8" ht="7.9" customHeight="1">
      <c r="A41" s="59"/>
      <c r="B41" s="53"/>
      <c r="C41" s="53"/>
      <c r="D41" s="59"/>
      <c r="E41" s="59"/>
      <c r="F41" s="59"/>
      <c r="G41" s="53"/>
      <c r="H41" s="53"/>
    </row>
    <row r="42" spans="1:8" ht="96">
      <c r="A42" s="59">
        <f>A40+10</f>
        <v>130</v>
      </c>
      <c r="B42" s="53"/>
      <c r="C42" s="53" t="s">
        <v>31</v>
      </c>
      <c r="D42" s="59" t="s">
        <v>12</v>
      </c>
      <c r="E42" s="59">
        <v>34</v>
      </c>
      <c r="F42" s="59"/>
      <c r="G42" s="53"/>
      <c r="H42" s="78">
        <f t="shared" si="0"/>
        <v>0</v>
      </c>
    </row>
    <row r="43" spans="1:8">
      <c r="A43" s="64"/>
      <c r="B43" s="51" t="s">
        <v>34</v>
      </c>
      <c r="C43" s="51"/>
      <c r="D43" s="58"/>
      <c r="E43" s="72"/>
      <c r="F43" s="58"/>
      <c r="G43" s="52"/>
      <c r="H43" s="52"/>
    </row>
    <row r="44" spans="1:8" ht="7.9" customHeight="1">
      <c r="A44" s="59"/>
      <c r="B44" s="53"/>
      <c r="C44" s="53"/>
      <c r="D44" s="59"/>
      <c r="E44" s="59"/>
      <c r="F44" s="59"/>
      <c r="G44" s="53"/>
      <c r="H44" s="53"/>
    </row>
    <row r="45" spans="1:8" ht="117.6" customHeight="1">
      <c r="A45" s="59">
        <f>A42+10</f>
        <v>140</v>
      </c>
      <c r="B45" s="53"/>
      <c r="C45" s="53" t="s">
        <v>33</v>
      </c>
      <c r="D45" s="59" t="s">
        <v>12</v>
      </c>
      <c r="E45" s="59">
        <v>21</v>
      </c>
      <c r="F45" s="59"/>
      <c r="G45" s="53"/>
      <c r="H45" s="78">
        <f t="shared" ref="H45" si="1">(E45*F45)</f>
        <v>0</v>
      </c>
    </row>
    <row r="46" spans="1:8" ht="7.9" customHeight="1">
      <c r="A46" s="59"/>
      <c r="B46" s="53"/>
      <c r="C46" s="53"/>
      <c r="D46" s="59"/>
      <c r="E46" s="59"/>
      <c r="F46" s="59"/>
      <c r="G46" s="53"/>
      <c r="H46" s="53"/>
    </row>
    <row r="47" spans="1:8">
      <c r="A47" s="64"/>
      <c r="B47" s="51" t="s">
        <v>35</v>
      </c>
      <c r="C47" s="51"/>
      <c r="D47" s="58"/>
      <c r="E47" s="72"/>
      <c r="F47" s="58"/>
      <c r="G47" s="52"/>
      <c r="H47" s="52"/>
    </row>
    <row r="48" spans="1:8" ht="7.9" customHeight="1">
      <c r="A48" s="59"/>
      <c r="B48" s="53"/>
      <c r="C48" s="53"/>
      <c r="D48" s="59"/>
      <c r="E48" s="59"/>
      <c r="F48" s="59"/>
      <c r="G48" s="53"/>
      <c r="H48" s="53"/>
    </row>
    <row r="49" spans="1:8" ht="117.6" customHeight="1">
      <c r="A49" s="59">
        <f>A45+10</f>
        <v>150</v>
      </c>
      <c r="B49" s="53"/>
      <c r="C49" s="53" t="s">
        <v>36</v>
      </c>
      <c r="D49" s="59" t="s">
        <v>12</v>
      </c>
      <c r="E49" s="59">
        <v>113</v>
      </c>
      <c r="F49" s="59"/>
      <c r="G49" s="53"/>
      <c r="H49" s="78">
        <f>(E49*F49)</f>
        <v>0</v>
      </c>
    </row>
    <row r="50" spans="1:8" ht="7.9" customHeight="1">
      <c r="A50" s="59"/>
      <c r="B50" s="53"/>
      <c r="C50" s="53"/>
      <c r="D50" s="59"/>
      <c r="E50" s="59"/>
      <c r="F50" s="59"/>
      <c r="G50" s="53"/>
      <c r="H50" s="53"/>
    </row>
    <row r="51" spans="1:8" ht="48">
      <c r="A51" s="59">
        <f>A49+10</f>
        <v>160</v>
      </c>
      <c r="B51" s="53"/>
      <c r="C51" s="53" t="s">
        <v>37</v>
      </c>
      <c r="D51" s="59" t="s">
        <v>14</v>
      </c>
      <c r="E51" s="59">
        <v>3</v>
      </c>
      <c r="F51" s="59"/>
      <c r="G51" s="53"/>
      <c r="H51" s="78">
        <f>(E51*F51)</f>
        <v>0</v>
      </c>
    </row>
    <row r="52" spans="1:8" ht="7.9" customHeight="1">
      <c r="A52" s="59"/>
      <c r="B52" s="53"/>
      <c r="C52" s="53"/>
      <c r="D52" s="59"/>
      <c r="E52" s="59"/>
      <c r="F52" s="59"/>
      <c r="G52" s="53"/>
      <c r="H52" s="53"/>
    </row>
    <row r="53" spans="1:8" ht="48">
      <c r="A53" s="59">
        <f>A51+10</f>
        <v>170</v>
      </c>
      <c r="B53" s="53"/>
      <c r="C53" s="53" t="s">
        <v>38</v>
      </c>
      <c r="D53" s="59" t="s">
        <v>14</v>
      </c>
      <c r="E53" s="59">
        <v>1</v>
      </c>
      <c r="F53" s="59"/>
      <c r="G53" s="53"/>
      <c r="H53" s="78">
        <f>(E53*F53)</f>
        <v>0</v>
      </c>
    </row>
    <row r="54" spans="1:8">
      <c r="A54" s="59"/>
      <c r="B54" s="53"/>
      <c r="C54" s="53"/>
      <c r="D54" s="59"/>
      <c r="E54" s="59"/>
      <c r="F54" s="59"/>
      <c r="G54" s="53"/>
      <c r="H54" s="53"/>
    </row>
    <row r="55" spans="1:8" ht="48">
      <c r="A55" s="59">
        <f>A53+10</f>
        <v>180</v>
      </c>
      <c r="B55" s="53"/>
      <c r="C55" s="53" t="s">
        <v>39</v>
      </c>
      <c r="D55" s="59" t="s">
        <v>14</v>
      </c>
      <c r="E55" s="59">
        <v>1</v>
      </c>
      <c r="F55" s="59"/>
      <c r="G55" s="53"/>
      <c r="H55" s="78">
        <f>(E55*F55)</f>
        <v>0</v>
      </c>
    </row>
    <row r="56" spans="1:8">
      <c r="A56" s="59"/>
      <c r="B56" s="53"/>
      <c r="C56" s="53"/>
      <c r="D56" s="59"/>
      <c r="E56" s="59"/>
      <c r="F56" s="59"/>
      <c r="G56" s="53"/>
      <c r="H56" s="53"/>
    </row>
    <row r="57" spans="1:8" ht="68.45" customHeight="1">
      <c r="A57" s="59">
        <f>A55+10</f>
        <v>190</v>
      </c>
      <c r="B57" s="53"/>
      <c r="C57" s="53" t="s">
        <v>40</v>
      </c>
      <c r="D57" s="59" t="s">
        <v>14</v>
      </c>
      <c r="E57" s="59">
        <v>1</v>
      </c>
      <c r="F57" s="59"/>
      <c r="G57" s="53"/>
      <c r="H57" s="78">
        <f>(E57*F57)</f>
        <v>0</v>
      </c>
    </row>
    <row r="58" spans="1:8" ht="7.9" customHeight="1">
      <c r="A58" s="59"/>
      <c r="B58" s="53"/>
      <c r="C58" s="53"/>
      <c r="D58" s="59"/>
      <c r="E58" s="59"/>
      <c r="F58" s="59"/>
      <c r="G58" s="53"/>
      <c r="H58" s="53"/>
    </row>
    <row r="59" spans="1:8" ht="25.5">
      <c r="A59" s="64"/>
      <c r="B59" s="51" t="s">
        <v>59</v>
      </c>
      <c r="C59" s="51"/>
      <c r="D59" s="58"/>
      <c r="E59" s="72"/>
      <c r="F59" s="58"/>
      <c r="G59" s="52"/>
      <c r="H59" s="52"/>
    </row>
    <row r="60" spans="1:8" ht="127.15" customHeight="1">
      <c r="A60" s="59">
        <f>A57+10</f>
        <v>200</v>
      </c>
      <c r="B60" s="53"/>
      <c r="C60" s="53" t="s">
        <v>41</v>
      </c>
      <c r="D60" s="59" t="s">
        <v>42</v>
      </c>
      <c r="E60" s="59">
        <v>1</v>
      </c>
      <c r="F60" s="59"/>
      <c r="G60" s="53"/>
      <c r="H60" s="78">
        <f t="shared" ref="H60:H92" si="2">(E60*F60)</f>
        <v>0</v>
      </c>
    </row>
    <row r="61" spans="1:8" ht="7.9" customHeight="1">
      <c r="A61" s="59"/>
      <c r="B61" s="53"/>
      <c r="C61" s="53"/>
      <c r="D61" s="59"/>
      <c r="E61" s="59"/>
      <c r="F61" s="59"/>
      <c r="G61" s="53"/>
      <c r="H61" s="53"/>
    </row>
    <row r="62" spans="1:8" ht="24">
      <c r="A62" s="59">
        <f>A60+10</f>
        <v>210</v>
      </c>
      <c r="B62" s="53"/>
      <c r="C62" s="53" t="s">
        <v>43</v>
      </c>
      <c r="D62" s="59" t="s">
        <v>11</v>
      </c>
      <c r="E62" s="59">
        <v>13</v>
      </c>
      <c r="F62" s="59"/>
      <c r="G62" s="53"/>
      <c r="H62" s="78">
        <f t="shared" si="2"/>
        <v>0</v>
      </c>
    </row>
    <row r="63" spans="1:8" ht="7.9" customHeight="1">
      <c r="A63" s="59"/>
      <c r="B63" s="53"/>
      <c r="C63" s="53"/>
      <c r="D63" s="59"/>
      <c r="E63" s="59"/>
      <c r="F63" s="59"/>
      <c r="G63" s="53"/>
      <c r="H63" s="53"/>
    </row>
    <row r="64" spans="1:8" ht="24">
      <c r="A64" s="59">
        <f>A62+10</f>
        <v>220</v>
      </c>
      <c r="B64" s="53"/>
      <c r="C64" s="53" t="s">
        <v>44</v>
      </c>
      <c r="D64" s="59" t="s">
        <v>14</v>
      </c>
      <c r="E64" s="59">
        <v>2</v>
      </c>
      <c r="F64" s="59"/>
      <c r="G64" s="53"/>
      <c r="H64" s="78">
        <f t="shared" si="2"/>
        <v>0</v>
      </c>
    </row>
    <row r="65" spans="1:8" ht="7.9" customHeight="1">
      <c r="A65" s="59"/>
      <c r="B65" s="53"/>
      <c r="C65" s="53"/>
      <c r="D65" s="59"/>
      <c r="E65" s="59"/>
      <c r="F65" s="59"/>
      <c r="G65" s="53"/>
      <c r="H65" s="53"/>
    </row>
    <row r="66" spans="1:8" ht="24">
      <c r="A66" s="59">
        <f>A64+10</f>
        <v>230</v>
      </c>
      <c r="B66" s="53"/>
      <c r="C66" s="53" t="s">
        <v>45</v>
      </c>
      <c r="D66" s="59" t="s">
        <v>14</v>
      </c>
      <c r="E66" s="59">
        <v>1</v>
      </c>
      <c r="F66" s="59"/>
      <c r="G66" s="53"/>
      <c r="H66" s="78">
        <f t="shared" si="2"/>
        <v>0</v>
      </c>
    </row>
    <row r="67" spans="1:8" ht="7.9" customHeight="1">
      <c r="A67" s="59"/>
      <c r="B67" s="53"/>
      <c r="C67" s="53"/>
      <c r="D67" s="59"/>
      <c r="E67" s="59"/>
      <c r="F67" s="59"/>
      <c r="G67" s="53"/>
      <c r="H67" s="53"/>
    </row>
    <row r="68" spans="1:8" ht="36">
      <c r="A68" s="59">
        <f>A66+10</f>
        <v>240</v>
      </c>
      <c r="B68" s="53"/>
      <c r="C68" s="53" t="s">
        <v>46</v>
      </c>
      <c r="D68" s="59" t="s">
        <v>14</v>
      </c>
      <c r="E68" s="59">
        <v>3</v>
      </c>
      <c r="F68" s="59"/>
      <c r="G68" s="53"/>
      <c r="H68" s="78">
        <f t="shared" si="2"/>
        <v>0</v>
      </c>
    </row>
    <row r="69" spans="1:8" ht="7.9" customHeight="1">
      <c r="A69" s="59"/>
      <c r="B69" s="53"/>
      <c r="C69" s="53"/>
      <c r="D69" s="59"/>
      <c r="E69" s="59"/>
      <c r="F69" s="59"/>
      <c r="G69" s="53"/>
      <c r="H69" s="53"/>
    </row>
    <row r="70" spans="1:8" ht="36">
      <c r="A70" s="59">
        <f>A68+10</f>
        <v>250</v>
      </c>
      <c r="B70" s="53"/>
      <c r="C70" s="53" t="s">
        <v>47</v>
      </c>
      <c r="D70" s="59" t="s">
        <v>14</v>
      </c>
      <c r="E70" s="59">
        <v>4</v>
      </c>
      <c r="F70" s="59"/>
      <c r="G70" s="53"/>
      <c r="H70" s="78">
        <f t="shared" si="2"/>
        <v>0</v>
      </c>
    </row>
    <row r="71" spans="1:8">
      <c r="A71" s="59"/>
      <c r="B71" s="53"/>
      <c r="C71" s="53"/>
      <c r="D71" s="59"/>
      <c r="E71" s="59"/>
      <c r="F71" s="59"/>
      <c r="G71" s="53"/>
      <c r="H71" s="53"/>
    </row>
    <row r="72" spans="1:8">
      <c r="A72" s="59">
        <f>A70+10</f>
        <v>260</v>
      </c>
      <c r="B72" s="53"/>
      <c r="C72" s="53" t="s">
        <v>48</v>
      </c>
      <c r="D72" s="59" t="s">
        <v>11</v>
      </c>
      <c r="E72" s="59">
        <v>62</v>
      </c>
      <c r="F72" s="59"/>
      <c r="G72" s="53"/>
      <c r="H72" s="78">
        <f t="shared" si="2"/>
        <v>0</v>
      </c>
    </row>
    <row r="73" spans="1:8">
      <c r="A73" s="59"/>
      <c r="B73" s="53"/>
      <c r="C73" s="53"/>
      <c r="D73" s="59"/>
      <c r="E73" s="59"/>
      <c r="F73" s="59"/>
      <c r="G73" s="53"/>
      <c r="H73" s="53"/>
    </row>
    <row r="74" spans="1:8">
      <c r="A74" s="59">
        <f>A72+10</f>
        <v>270</v>
      </c>
      <c r="B74" s="53"/>
      <c r="C74" s="53" t="s">
        <v>49</v>
      </c>
      <c r="D74" s="59" t="s">
        <v>11</v>
      </c>
      <c r="E74" s="59">
        <v>4</v>
      </c>
      <c r="F74" s="59"/>
      <c r="G74" s="53"/>
      <c r="H74" s="78">
        <f t="shared" si="2"/>
        <v>0</v>
      </c>
    </row>
    <row r="75" spans="1:8">
      <c r="A75" s="59"/>
      <c r="B75" s="53"/>
      <c r="C75" s="53"/>
      <c r="D75" s="59"/>
      <c r="E75" s="59"/>
      <c r="F75" s="59"/>
      <c r="G75" s="53"/>
      <c r="H75" s="53"/>
    </row>
    <row r="76" spans="1:8" ht="36">
      <c r="A76" s="59">
        <f>A74+10</f>
        <v>280</v>
      </c>
      <c r="B76" s="53"/>
      <c r="C76" s="53" t="s">
        <v>50</v>
      </c>
      <c r="D76" s="59" t="s">
        <v>11</v>
      </c>
      <c r="E76" s="59">
        <v>95</v>
      </c>
      <c r="F76" s="59"/>
      <c r="G76" s="53"/>
      <c r="H76" s="78">
        <f t="shared" si="2"/>
        <v>0</v>
      </c>
    </row>
    <row r="77" spans="1:8">
      <c r="A77" s="59"/>
      <c r="B77" s="53"/>
      <c r="C77" s="53"/>
      <c r="D77" s="59"/>
      <c r="E77" s="59"/>
      <c r="F77" s="59"/>
      <c r="G77" s="53"/>
      <c r="H77" s="53"/>
    </row>
    <row r="78" spans="1:8" ht="24">
      <c r="A78" s="59">
        <f>A76+10</f>
        <v>290</v>
      </c>
      <c r="B78" s="53"/>
      <c r="C78" s="53" t="s">
        <v>51</v>
      </c>
      <c r="D78" s="59" t="s">
        <v>14</v>
      </c>
      <c r="E78" s="59">
        <v>2</v>
      </c>
      <c r="F78" s="59"/>
      <c r="G78" s="53"/>
      <c r="H78" s="78">
        <f t="shared" si="2"/>
        <v>0</v>
      </c>
    </row>
    <row r="79" spans="1:8">
      <c r="A79" s="59"/>
      <c r="B79" s="53"/>
      <c r="C79" s="53"/>
      <c r="D79" s="59"/>
      <c r="E79" s="59"/>
      <c r="F79" s="59"/>
      <c r="G79" s="53"/>
      <c r="H79" s="53"/>
    </row>
    <row r="80" spans="1:8" ht="60">
      <c r="A80" s="59">
        <f>A78+10</f>
        <v>300</v>
      </c>
      <c r="B80" s="53"/>
      <c r="C80" s="53" t="s">
        <v>52</v>
      </c>
      <c r="D80" s="59" t="s">
        <v>14</v>
      </c>
      <c r="E80" s="59">
        <v>1</v>
      </c>
      <c r="F80" s="59"/>
      <c r="G80" s="53"/>
      <c r="H80" s="78">
        <f t="shared" si="2"/>
        <v>0</v>
      </c>
    </row>
    <row r="81" spans="1:8">
      <c r="A81" s="59"/>
      <c r="B81" s="53"/>
      <c r="C81" s="53"/>
      <c r="D81" s="59"/>
      <c r="E81" s="59"/>
      <c r="F81" s="59"/>
      <c r="G81" s="53"/>
      <c r="H81" s="53"/>
    </row>
    <row r="82" spans="1:8" ht="24">
      <c r="A82" s="59">
        <f>A80+10</f>
        <v>310</v>
      </c>
      <c r="B82" s="53"/>
      <c r="C82" s="53" t="s">
        <v>53</v>
      </c>
      <c r="D82" s="59" t="s">
        <v>14</v>
      </c>
      <c r="E82" s="59">
        <v>2</v>
      </c>
      <c r="F82" s="59"/>
      <c r="G82" s="53"/>
      <c r="H82" s="78">
        <f t="shared" si="2"/>
        <v>0</v>
      </c>
    </row>
    <row r="83" spans="1:8">
      <c r="A83" s="59"/>
      <c r="B83" s="53"/>
      <c r="C83" s="53"/>
      <c r="D83" s="59"/>
      <c r="E83" s="59"/>
      <c r="F83" s="59"/>
      <c r="G83" s="53"/>
      <c r="H83" s="53"/>
    </row>
    <row r="84" spans="1:8" ht="24">
      <c r="A84" s="59">
        <f>A82+10</f>
        <v>320</v>
      </c>
      <c r="B84" s="53"/>
      <c r="C84" s="53" t="s">
        <v>54</v>
      </c>
      <c r="D84" s="59" t="s">
        <v>19</v>
      </c>
      <c r="E84" s="59">
        <v>2</v>
      </c>
      <c r="F84" s="59"/>
      <c r="G84" s="53"/>
      <c r="H84" s="78">
        <f t="shared" si="2"/>
        <v>0</v>
      </c>
    </row>
    <row r="85" spans="1:8" ht="14.45" customHeight="1">
      <c r="A85" s="59"/>
      <c r="B85" s="53"/>
      <c r="C85" s="53"/>
      <c r="D85" s="59"/>
      <c r="E85" s="59"/>
      <c r="F85" s="59"/>
      <c r="G85" s="53"/>
      <c r="H85" s="53"/>
    </row>
    <row r="86" spans="1:8" ht="24">
      <c r="A86" s="59">
        <f>A84+10</f>
        <v>330</v>
      </c>
      <c r="B86" s="53"/>
      <c r="C86" s="53" t="s">
        <v>55</v>
      </c>
      <c r="D86" s="59" t="s">
        <v>11</v>
      </c>
      <c r="E86" s="59">
        <v>22</v>
      </c>
      <c r="F86" s="59"/>
      <c r="G86" s="53"/>
      <c r="H86" s="78">
        <f t="shared" si="2"/>
        <v>0</v>
      </c>
    </row>
    <row r="87" spans="1:8">
      <c r="A87" s="59"/>
      <c r="B87" s="53"/>
      <c r="C87" s="53"/>
      <c r="D87" s="59"/>
      <c r="E87" s="59"/>
      <c r="F87" s="59"/>
      <c r="G87" s="53"/>
      <c r="H87" s="53"/>
    </row>
    <row r="88" spans="1:8" ht="60">
      <c r="A88" s="59">
        <f>A86+10</f>
        <v>340</v>
      </c>
      <c r="B88" s="53"/>
      <c r="C88" s="53" t="s">
        <v>56</v>
      </c>
      <c r="D88" s="59" t="s">
        <v>14</v>
      </c>
      <c r="E88" s="59">
        <v>1</v>
      </c>
      <c r="F88" s="59"/>
      <c r="G88" s="53"/>
      <c r="H88" s="78">
        <f t="shared" si="2"/>
        <v>0</v>
      </c>
    </row>
    <row r="89" spans="1:8">
      <c r="A89" s="59"/>
      <c r="B89" s="53"/>
      <c r="C89" s="53"/>
      <c r="D89" s="59"/>
      <c r="E89" s="59"/>
      <c r="F89" s="59"/>
      <c r="G89" s="53"/>
      <c r="H89" s="53"/>
    </row>
    <row r="90" spans="1:8" ht="36">
      <c r="A90" s="59">
        <f>A88+10</f>
        <v>350</v>
      </c>
      <c r="B90" s="53"/>
      <c r="C90" s="53" t="s">
        <v>57</v>
      </c>
      <c r="D90" s="59" t="s">
        <v>42</v>
      </c>
      <c r="E90" s="59">
        <v>1</v>
      </c>
      <c r="F90" s="59"/>
      <c r="G90" s="53"/>
      <c r="H90" s="78">
        <f t="shared" si="2"/>
        <v>0</v>
      </c>
    </row>
    <row r="91" spans="1:8">
      <c r="A91" s="59"/>
      <c r="B91" s="53"/>
      <c r="C91" s="53"/>
      <c r="D91" s="59"/>
      <c r="E91" s="59"/>
      <c r="F91" s="59"/>
      <c r="G91" s="53"/>
      <c r="H91" s="53"/>
    </row>
    <row r="92" spans="1:8" ht="48">
      <c r="A92" s="59">
        <f>A90+10</f>
        <v>360</v>
      </c>
      <c r="B92" s="53"/>
      <c r="C92" s="53" t="s">
        <v>58</v>
      </c>
      <c r="D92" s="59" t="s">
        <v>14</v>
      </c>
      <c r="E92" s="59">
        <v>1</v>
      </c>
      <c r="F92" s="59"/>
      <c r="G92" s="53"/>
      <c r="H92" s="78">
        <f t="shared" si="2"/>
        <v>0</v>
      </c>
    </row>
    <row r="93" spans="1:8">
      <c r="A93" s="59"/>
      <c r="B93" s="53"/>
      <c r="C93" s="53"/>
      <c r="D93" s="59"/>
      <c r="E93" s="59"/>
      <c r="F93" s="59"/>
      <c r="G93" s="53"/>
      <c r="H93" s="53"/>
    </row>
    <row r="94" spans="1:8" ht="18.600000000000001" customHeight="1">
      <c r="A94" s="64"/>
      <c r="B94" s="83" t="s">
        <v>20</v>
      </c>
      <c r="C94" s="83"/>
      <c r="D94" s="58"/>
      <c r="E94" s="72"/>
      <c r="F94" s="58"/>
      <c r="G94" s="52"/>
      <c r="H94" s="52"/>
    </row>
    <row r="95" spans="1:8">
      <c r="A95" s="59"/>
      <c r="B95" s="53"/>
      <c r="C95" s="53"/>
      <c r="D95" s="59"/>
      <c r="E95" s="59"/>
      <c r="F95" s="59"/>
      <c r="G95" s="53"/>
      <c r="H95" s="53"/>
    </row>
    <row r="96" spans="1:8" ht="132">
      <c r="A96" s="59">
        <f>A92+10</f>
        <v>370</v>
      </c>
      <c r="B96" s="53"/>
      <c r="C96" s="53" t="s">
        <v>60</v>
      </c>
      <c r="D96" s="59" t="s">
        <v>14</v>
      </c>
      <c r="E96" s="59">
        <v>1</v>
      </c>
      <c r="F96" s="59"/>
      <c r="G96" s="53"/>
      <c r="H96" s="78">
        <f t="shared" ref="H96:H106" si="3">(E96*F96)</f>
        <v>0</v>
      </c>
    </row>
    <row r="97" spans="1:8">
      <c r="A97" s="59"/>
      <c r="B97" s="53"/>
      <c r="C97" s="53"/>
      <c r="D97" s="59"/>
      <c r="E97" s="59"/>
      <c r="F97" s="59"/>
      <c r="G97" s="53"/>
      <c r="H97" s="53"/>
    </row>
    <row r="98" spans="1:8" ht="84">
      <c r="A98" s="59">
        <f>A96+10</f>
        <v>380</v>
      </c>
      <c r="B98" s="53"/>
      <c r="C98" s="53" t="s">
        <v>61</v>
      </c>
      <c r="D98" s="59" t="s">
        <v>14</v>
      </c>
      <c r="E98" s="59">
        <v>1</v>
      </c>
      <c r="F98" s="59"/>
      <c r="G98" s="53"/>
      <c r="H98" s="78">
        <f t="shared" si="3"/>
        <v>0</v>
      </c>
    </row>
    <row r="99" spans="1:8">
      <c r="A99" s="59"/>
      <c r="B99" s="53"/>
      <c r="C99" s="53"/>
      <c r="D99" s="59"/>
      <c r="E99" s="59"/>
      <c r="F99" s="59"/>
      <c r="G99" s="53"/>
      <c r="H99" s="53"/>
    </row>
    <row r="100" spans="1:8" ht="48">
      <c r="A100" s="59">
        <f>A98+10</f>
        <v>390</v>
      </c>
      <c r="B100" s="53"/>
      <c r="C100" s="53" t="s">
        <v>62</v>
      </c>
      <c r="D100" s="59" t="s">
        <v>14</v>
      </c>
      <c r="E100" s="59">
        <v>1</v>
      </c>
      <c r="F100" s="59"/>
      <c r="G100" s="53"/>
      <c r="H100" s="78">
        <f t="shared" si="3"/>
        <v>0</v>
      </c>
    </row>
    <row r="101" spans="1:8">
      <c r="A101" s="59"/>
      <c r="B101" s="53"/>
      <c r="C101" s="53"/>
      <c r="D101" s="59"/>
      <c r="E101" s="59"/>
      <c r="F101" s="59"/>
      <c r="G101" s="53"/>
      <c r="H101" s="53"/>
    </row>
    <row r="102" spans="1:8" ht="24">
      <c r="A102" s="59">
        <f>A100+10</f>
        <v>400</v>
      </c>
      <c r="B102" s="53"/>
      <c r="C102" s="53" t="s">
        <v>63</v>
      </c>
      <c r="D102" s="59" t="s">
        <v>14</v>
      </c>
      <c r="E102" s="59">
        <v>1</v>
      </c>
      <c r="F102" s="59"/>
      <c r="G102" s="53"/>
      <c r="H102" s="78">
        <f t="shared" si="3"/>
        <v>0</v>
      </c>
    </row>
    <row r="103" spans="1:8">
      <c r="A103" s="59"/>
      <c r="B103" s="53"/>
      <c r="C103" s="53"/>
      <c r="D103" s="59"/>
      <c r="E103" s="59"/>
      <c r="F103" s="59"/>
      <c r="G103" s="53"/>
      <c r="H103" s="53"/>
    </row>
    <row r="104" spans="1:8" ht="24">
      <c r="A104" s="59">
        <f>A102+10</f>
        <v>410</v>
      </c>
      <c r="B104" s="53"/>
      <c r="C104" s="53" t="s">
        <v>64</v>
      </c>
      <c r="D104" s="59" t="s">
        <v>14</v>
      </c>
      <c r="E104" s="59">
        <v>1</v>
      </c>
      <c r="F104" s="59"/>
      <c r="G104" s="53"/>
      <c r="H104" s="78">
        <f t="shared" si="3"/>
        <v>0</v>
      </c>
    </row>
    <row r="105" spans="1:8">
      <c r="A105" s="59"/>
      <c r="B105" s="53"/>
      <c r="C105" s="53"/>
      <c r="D105" s="59"/>
      <c r="E105" s="59"/>
      <c r="F105" s="59"/>
      <c r="G105" s="53"/>
      <c r="H105" s="53"/>
    </row>
    <row r="106" spans="1:8" ht="36">
      <c r="A106" s="59">
        <f>A104+10</f>
        <v>420</v>
      </c>
      <c r="B106" s="53"/>
      <c r="C106" s="53" t="s">
        <v>65</v>
      </c>
      <c r="D106" s="59" t="s">
        <v>11</v>
      </c>
      <c r="E106" s="59">
        <v>15</v>
      </c>
      <c r="F106" s="59"/>
      <c r="G106" s="53"/>
      <c r="H106" s="78">
        <f t="shared" si="3"/>
        <v>0</v>
      </c>
    </row>
    <row r="107" spans="1:8">
      <c r="A107" s="59"/>
      <c r="B107" s="53"/>
      <c r="C107" s="53"/>
      <c r="D107" s="59"/>
      <c r="E107" s="59"/>
      <c r="F107" s="59"/>
      <c r="G107" s="53"/>
      <c r="H107" s="53"/>
    </row>
    <row r="108" spans="1:8" ht="18.600000000000001" customHeight="1">
      <c r="A108" s="64"/>
      <c r="B108" s="83" t="s">
        <v>291</v>
      </c>
      <c r="C108" s="83"/>
      <c r="D108" s="58"/>
      <c r="E108" s="72"/>
      <c r="F108" s="58"/>
      <c r="G108" s="52"/>
      <c r="H108" s="52"/>
    </row>
    <row r="109" spans="1:8">
      <c r="A109" s="59"/>
      <c r="B109" s="53"/>
      <c r="C109" s="53"/>
      <c r="D109" s="59"/>
      <c r="E109" s="59"/>
      <c r="F109" s="59"/>
      <c r="G109" s="53"/>
      <c r="H109" s="53"/>
    </row>
    <row r="110" spans="1:8" ht="132">
      <c r="A110" s="59">
        <f>A106+10</f>
        <v>430</v>
      </c>
      <c r="B110" s="53"/>
      <c r="C110" s="53" t="s">
        <v>199</v>
      </c>
      <c r="D110" s="59" t="s">
        <v>14</v>
      </c>
      <c r="E110" s="59">
        <v>1</v>
      </c>
      <c r="F110" s="59"/>
      <c r="G110" s="53"/>
      <c r="H110" s="78">
        <f t="shared" ref="H110:H164" si="4">(E110*F110)</f>
        <v>0</v>
      </c>
    </row>
    <row r="111" spans="1:8">
      <c r="A111" s="59"/>
      <c r="B111" s="53"/>
      <c r="C111" s="53"/>
      <c r="D111" s="59"/>
      <c r="E111" s="59"/>
      <c r="F111" s="59"/>
      <c r="G111" s="53"/>
      <c r="H111" s="53"/>
    </row>
    <row r="112" spans="1:8" ht="96">
      <c r="A112" s="59">
        <f>A110+10</f>
        <v>440</v>
      </c>
      <c r="B112" s="53"/>
      <c r="C112" s="53" t="s">
        <v>66</v>
      </c>
      <c r="D112" s="59" t="s">
        <v>14</v>
      </c>
      <c r="E112" s="59">
        <v>2</v>
      </c>
      <c r="F112" s="59"/>
      <c r="G112" s="53"/>
      <c r="H112" s="78">
        <f t="shared" si="4"/>
        <v>0</v>
      </c>
    </row>
    <row r="113" spans="1:8">
      <c r="A113" s="59"/>
      <c r="B113" s="53"/>
      <c r="C113" s="53"/>
      <c r="D113" s="59"/>
      <c r="E113" s="59"/>
      <c r="F113" s="59"/>
      <c r="G113" s="53"/>
      <c r="H113" s="53"/>
    </row>
    <row r="114" spans="1:8" ht="36">
      <c r="A114" s="59">
        <f>A112+10</f>
        <v>450</v>
      </c>
      <c r="B114" s="53"/>
      <c r="C114" s="53" t="s">
        <v>67</v>
      </c>
      <c r="D114" s="59" t="s">
        <v>14</v>
      </c>
      <c r="E114" s="59">
        <v>2</v>
      </c>
      <c r="F114" s="59"/>
      <c r="G114" s="53"/>
      <c r="H114" s="78">
        <f t="shared" si="4"/>
        <v>0</v>
      </c>
    </row>
    <row r="115" spans="1:8">
      <c r="A115" s="59"/>
      <c r="B115" s="53"/>
      <c r="C115" s="53"/>
      <c r="D115" s="59"/>
      <c r="E115" s="59"/>
      <c r="F115" s="59"/>
      <c r="G115" s="53"/>
      <c r="H115" s="53"/>
    </row>
    <row r="116" spans="1:8" ht="96">
      <c r="A116" s="59">
        <f>A114+10</f>
        <v>460</v>
      </c>
      <c r="B116" s="53"/>
      <c r="C116" s="53" t="s">
        <v>68</v>
      </c>
      <c r="D116" s="59" t="s">
        <v>14</v>
      </c>
      <c r="E116" s="59">
        <v>1</v>
      </c>
      <c r="F116" s="59"/>
      <c r="G116" s="53"/>
      <c r="H116" s="78">
        <f t="shared" si="4"/>
        <v>0</v>
      </c>
    </row>
    <row r="117" spans="1:8">
      <c r="A117" s="59"/>
      <c r="B117" s="53"/>
      <c r="C117" s="53"/>
      <c r="D117" s="59"/>
      <c r="E117" s="59"/>
      <c r="F117" s="59"/>
      <c r="G117" s="53"/>
      <c r="H117" s="53"/>
    </row>
    <row r="118" spans="1:8" ht="24">
      <c r="A118" s="59">
        <f>A116+10</f>
        <v>470</v>
      </c>
      <c r="B118" s="53"/>
      <c r="C118" s="53" t="s">
        <v>69</v>
      </c>
      <c r="D118" s="59" t="s">
        <v>14</v>
      </c>
      <c r="E118" s="59">
        <v>22</v>
      </c>
      <c r="F118" s="59"/>
      <c r="G118" s="53"/>
      <c r="H118" s="78">
        <f t="shared" si="4"/>
        <v>0</v>
      </c>
    </row>
    <row r="119" spans="1:8">
      <c r="A119" s="59"/>
      <c r="B119" s="53"/>
      <c r="C119" s="53"/>
      <c r="D119" s="59"/>
      <c r="E119" s="59"/>
      <c r="F119" s="59"/>
      <c r="G119" s="53"/>
      <c r="H119" s="53"/>
    </row>
    <row r="120" spans="1:8" ht="24">
      <c r="A120" s="59">
        <f>A118+10</f>
        <v>480</v>
      </c>
      <c r="B120" s="53"/>
      <c r="C120" s="53" t="s">
        <v>70</v>
      </c>
      <c r="D120" s="59" t="s">
        <v>14</v>
      </c>
      <c r="E120" s="59">
        <v>25</v>
      </c>
      <c r="F120" s="59"/>
      <c r="G120" s="53"/>
      <c r="H120" s="78">
        <f t="shared" si="4"/>
        <v>0</v>
      </c>
    </row>
    <row r="121" spans="1:8">
      <c r="A121" s="59"/>
      <c r="B121" s="53"/>
      <c r="C121" s="53"/>
      <c r="D121" s="59"/>
      <c r="E121" s="59"/>
      <c r="F121" s="59"/>
      <c r="G121" s="53"/>
      <c r="H121" s="53"/>
    </row>
    <row r="122" spans="1:8" ht="24">
      <c r="A122" s="59">
        <f>A120+10</f>
        <v>490</v>
      </c>
      <c r="B122" s="53"/>
      <c r="C122" s="53" t="s">
        <v>71</v>
      </c>
      <c r="D122" s="59" t="s">
        <v>14</v>
      </c>
      <c r="E122" s="59">
        <v>4</v>
      </c>
      <c r="F122" s="59"/>
      <c r="G122" s="53"/>
      <c r="H122" s="78">
        <f t="shared" si="4"/>
        <v>0</v>
      </c>
    </row>
    <row r="123" spans="1:8">
      <c r="A123" s="59"/>
      <c r="B123" s="53"/>
      <c r="C123" s="53"/>
      <c r="D123" s="59"/>
      <c r="E123" s="59"/>
      <c r="F123" s="59"/>
      <c r="G123" s="53"/>
      <c r="H123" s="53"/>
    </row>
    <row r="124" spans="1:8" ht="24">
      <c r="A124" s="59">
        <f>A122+10</f>
        <v>500</v>
      </c>
      <c r="B124" s="53"/>
      <c r="C124" s="53" t="s">
        <v>72</v>
      </c>
      <c r="D124" s="59" t="s">
        <v>14</v>
      </c>
      <c r="E124" s="59">
        <v>1</v>
      </c>
      <c r="F124" s="59"/>
      <c r="G124" s="53"/>
      <c r="H124" s="78">
        <f t="shared" si="4"/>
        <v>0</v>
      </c>
    </row>
    <row r="125" spans="1:8">
      <c r="A125" s="59"/>
      <c r="B125" s="53"/>
      <c r="C125" s="53"/>
      <c r="D125" s="59"/>
      <c r="E125" s="59"/>
      <c r="F125" s="59"/>
      <c r="G125" s="53"/>
      <c r="H125" s="53"/>
    </row>
    <row r="126" spans="1:8" ht="24">
      <c r="A126" s="59">
        <f>A124+10</f>
        <v>510</v>
      </c>
      <c r="B126" s="53"/>
      <c r="C126" s="53" t="s">
        <v>73</v>
      </c>
      <c r="D126" s="59" t="s">
        <v>14</v>
      </c>
      <c r="E126" s="59">
        <v>1</v>
      </c>
      <c r="F126" s="59"/>
      <c r="G126" s="53"/>
      <c r="H126" s="78">
        <f t="shared" si="4"/>
        <v>0</v>
      </c>
    </row>
    <row r="127" spans="1:8">
      <c r="A127" s="59"/>
      <c r="B127" s="53"/>
      <c r="C127" s="53"/>
      <c r="D127" s="59"/>
      <c r="E127" s="59"/>
      <c r="F127" s="59"/>
      <c r="G127" s="53"/>
      <c r="H127" s="53"/>
    </row>
    <row r="128" spans="1:8" ht="24">
      <c r="A128" s="59">
        <f>A126+10</f>
        <v>520</v>
      </c>
      <c r="B128" s="53"/>
      <c r="C128" s="53" t="s">
        <v>74</v>
      </c>
      <c r="D128" s="59" t="s">
        <v>14</v>
      </c>
      <c r="E128" s="59">
        <v>1</v>
      </c>
      <c r="F128" s="59"/>
      <c r="G128" s="53"/>
      <c r="H128" s="78">
        <f t="shared" si="4"/>
        <v>0</v>
      </c>
    </row>
    <row r="129" spans="1:8">
      <c r="A129" s="59"/>
      <c r="B129" s="53"/>
      <c r="C129" s="53"/>
      <c r="D129" s="59"/>
      <c r="E129" s="59"/>
      <c r="F129" s="59"/>
      <c r="G129" s="53"/>
      <c r="H129" s="53"/>
    </row>
    <row r="130" spans="1:8" ht="24">
      <c r="A130" s="59">
        <f>A128+10</f>
        <v>530</v>
      </c>
      <c r="B130" s="53"/>
      <c r="C130" s="53" t="s">
        <v>75</v>
      </c>
      <c r="D130" s="59" t="s">
        <v>14</v>
      </c>
      <c r="E130" s="59">
        <v>3</v>
      </c>
      <c r="F130" s="59"/>
      <c r="G130" s="53"/>
      <c r="H130" s="78">
        <f t="shared" si="4"/>
        <v>0</v>
      </c>
    </row>
    <row r="131" spans="1:8">
      <c r="A131" s="59"/>
      <c r="B131" s="53"/>
      <c r="C131" s="53"/>
      <c r="D131" s="59"/>
      <c r="E131" s="59"/>
      <c r="F131" s="59"/>
      <c r="G131" s="53"/>
      <c r="H131" s="53"/>
    </row>
    <row r="132" spans="1:8" ht="24">
      <c r="A132" s="59">
        <f>A130+10</f>
        <v>540</v>
      </c>
      <c r="B132" s="53"/>
      <c r="C132" s="53" t="s">
        <v>76</v>
      </c>
      <c r="D132" s="59" t="s">
        <v>14</v>
      </c>
      <c r="E132" s="59">
        <v>1</v>
      </c>
      <c r="F132" s="59"/>
      <c r="G132" s="53"/>
      <c r="H132" s="78">
        <f t="shared" si="4"/>
        <v>0</v>
      </c>
    </row>
    <row r="133" spans="1:8">
      <c r="A133" s="59"/>
      <c r="B133" s="53"/>
      <c r="C133" s="53"/>
      <c r="D133" s="59"/>
      <c r="E133" s="59"/>
      <c r="F133" s="59"/>
      <c r="G133" s="53"/>
      <c r="H133" s="53"/>
    </row>
    <row r="134" spans="1:8" ht="24">
      <c r="A134" s="59">
        <f>A132+10</f>
        <v>550</v>
      </c>
      <c r="B134" s="53"/>
      <c r="C134" s="53" t="s">
        <v>77</v>
      </c>
      <c r="D134" s="59" t="s">
        <v>14</v>
      </c>
      <c r="E134" s="59">
        <v>1</v>
      </c>
      <c r="F134" s="59"/>
      <c r="G134" s="53"/>
      <c r="H134" s="78">
        <f t="shared" si="4"/>
        <v>0</v>
      </c>
    </row>
    <row r="135" spans="1:8">
      <c r="A135" s="59"/>
      <c r="B135" s="53"/>
      <c r="C135" s="53"/>
      <c r="D135" s="59"/>
      <c r="E135" s="59"/>
      <c r="F135" s="59"/>
      <c r="G135" s="53"/>
      <c r="H135" s="53"/>
    </row>
    <row r="136" spans="1:8" ht="36">
      <c r="A136" s="59">
        <f>A134+10</f>
        <v>560</v>
      </c>
      <c r="B136" s="53"/>
      <c r="C136" s="53" t="s">
        <v>65</v>
      </c>
      <c r="D136" s="59" t="s">
        <v>11</v>
      </c>
      <c r="E136" s="59">
        <v>7</v>
      </c>
      <c r="F136" s="59"/>
      <c r="G136" s="53"/>
      <c r="H136" s="78">
        <f t="shared" si="4"/>
        <v>0</v>
      </c>
    </row>
    <row r="137" spans="1:8">
      <c r="A137" s="59"/>
      <c r="B137" s="53"/>
      <c r="C137" s="53"/>
      <c r="D137" s="59"/>
      <c r="E137" s="59"/>
      <c r="F137" s="59"/>
      <c r="G137" s="53"/>
      <c r="H137" s="53"/>
    </row>
    <row r="138" spans="1:8" ht="36">
      <c r="A138" s="59">
        <f>A136+10</f>
        <v>570</v>
      </c>
      <c r="B138" s="53"/>
      <c r="C138" s="53" t="s">
        <v>78</v>
      </c>
      <c r="D138" s="59" t="s">
        <v>11</v>
      </c>
      <c r="E138" s="59">
        <v>77</v>
      </c>
      <c r="F138" s="59"/>
      <c r="G138" s="53"/>
      <c r="H138" s="78">
        <f t="shared" si="4"/>
        <v>0</v>
      </c>
    </row>
    <row r="139" spans="1:8">
      <c r="A139" s="59"/>
      <c r="B139" s="53"/>
      <c r="C139" s="53"/>
      <c r="D139" s="59"/>
      <c r="E139" s="59"/>
      <c r="F139" s="59"/>
      <c r="G139" s="53"/>
      <c r="H139" s="53"/>
    </row>
    <row r="140" spans="1:8" ht="36">
      <c r="A140" s="59">
        <f>A138+10</f>
        <v>580</v>
      </c>
      <c r="B140" s="53"/>
      <c r="C140" s="53" t="s">
        <v>79</v>
      </c>
      <c r="D140" s="59" t="s">
        <v>11</v>
      </c>
      <c r="E140" s="59">
        <v>44</v>
      </c>
      <c r="F140" s="59"/>
      <c r="G140" s="53"/>
      <c r="H140" s="78">
        <f t="shared" si="4"/>
        <v>0</v>
      </c>
    </row>
    <row r="141" spans="1:8">
      <c r="A141" s="59"/>
      <c r="B141" s="53"/>
      <c r="C141" s="53"/>
      <c r="D141" s="59"/>
      <c r="E141" s="59"/>
      <c r="F141" s="59"/>
      <c r="G141" s="53"/>
      <c r="H141" s="53"/>
    </row>
    <row r="142" spans="1:8" ht="36">
      <c r="A142" s="59">
        <f>A140+10</f>
        <v>590</v>
      </c>
      <c r="B142" s="53"/>
      <c r="C142" s="53" t="s">
        <v>80</v>
      </c>
      <c r="D142" s="59" t="s">
        <v>11</v>
      </c>
      <c r="E142" s="59">
        <v>23</v>
      </c>
      <c r="F142" s="59"/>
      <c r="G142" s="53"/>
      <c r="H142" s="78">
        <f t="shared" si="4"/>
        <v>0</v>
      </c>
    </row>
    <row r="143" spans="1:8">
      <c r="A143" s="59"/>
      <c r="B143" s="53"/>
      <c r="C143" s="53"/>
      <c r="D143" s="59"/>
      <c r="E143" s="59"/>
      <c r="F143" s="59"/>
      <c r="G143" s="53"/>
      <c r="H143" s="53"/>
    </row>
    <row r="144" spans="1:8" ht="36">
      <c r="A144" s="59">
        <f>A142+10</f>
        <v>600</v>
      </c>
      <c r="B144" s="53"/>
      <c r="C144" s="53" t="s">
        <v>81</v>
      </c>
      <c r="D144" s="59" t="s">
        <v>11</v>
      </c>
      <c r="E144" s="59">
        <v>20</v>
      </c>
      <c r="F144" s="59"/>
      <c r="G144" s="53"/>
      <c r="H144" s="78">
        <f t="shared" si="4"/>
        <v>0</v>
      </c>
    </row>
    <row r="145" spans="1:8">
      <c r="A145" s="59"/>
      <c r="B145" s="53"/>
      <c r="C145" s="53"/>
      <c r="D145" s="59"/>
      <c r="E145" s="59"/>
      <c r="F145" s="59"/>
      <c r="G145" s="53"/>
      <c r="H145" s="53"/>
    </row>
    <row r="146" spans="1:8" ht="36">
      <c r="A146" s="59">
        <f>A144+10</f>
        <v>610</v>
      </c>
      <c r="B146" s="53"/>
      <c r="C146" s="53" t="s">
        <v>82</v>
      </c>
      <c r="D146" s="59" t="s">
        <v>11</v>
      </c>
      <c r="E146" s="59">
        <v>24</v>
      </c>
      <c r="F146" s="59"/>
      <c r="G146" s="53"/>
      <c r="H146" s="78">
        <f t="shared" si="4"/>
        <v>0</v>
      </c>
    </row>
    <row r="147" spans="1:8">
      <c r="A147" s="59"/>
      <c r="B147" s="53"/>
      <c r="C147" s="53"/>
      <c r="D147" s="59"/>
      <c r="E147" s="59"/>
      <c r="F147" s="59"/>
      <c r="G147" s="53"/>
      <c r="H147" s="53"/>
    </row>
    <row r="148" spans="1:8" ht="36">
      <c r="A148" s="59">
        <f>A146+10</f>
        <v>620</v>
      </c>
      <c r="B148" s="53"/>
      <c r="C148" s="53" t="s">
        <v>83</v>
      </c>
      <c r="D148" s="59" t="s">
        <v>11</v>
      </c>
      <c r="E148" s="59">
        <v>25</v>
      </c>
      <c r="F148" s="59"/>
      <c r="G148" s="53"/>
      <c r="H148" s="78">
        <f t="shared" si="4"/>
        <v>0</v>
      </c>
    </row>
    <row r="149" spans="1:8">
      <c r="A149" s="59"/>
      <c r="B149" s="53"/>
      <c r="C149" s="53"/>
      <c r="D149" s="59"/>
      <c r="E149" s="59"/>
      <c r="F149" s="59"/>
      <c r="G149" s="53"/>
      <c r="H149" s="53"/>
    </row>
    <row r="150" spans="1:8" ht="48">
      <c r="A150" s="59">
        <f>A148+10</f>
        <v>630</v>
      </c>
      <c r="B150" s="53"/>
      <c r="C150" s="53" t="s">
        <v>84</v>
      </c>
      <c r="D150" s="59" t="s">
        <v>14</v>
      </c>
      <c r="E150" s="59">
        <v>25</v>
      </c>
      <c r="F150" s="59"/>
      <c r="G150" s="53"/>
      <c r="H150" s="78">
        <f t="shared" si="4"/>
        <v>0</v>
      </c>
    </row>
    <row r="151" spans="1:8">
      <c r="A151" s="59"/>
      <c r="B151" s="53"/>
      <c r="C151" s="53"/>
      <c r="D151" s="59"/>
      <c r="E151" s="59"/>
      <c r="F151" s="59"/>
      <c r="G151" s="53"/>
      <c r="H151" s="53"/>
    </row>
    <row r="152" spans="1:8" ht="36">
      <c r="A152" s="59">
        <f>A150+10</f>
        <v>640</v>
      </c>
      <c r="B152" s="53"/>
      <c r="C152" s="53" t="s">
        <v>85</v>
      </c>
      <c r="D152" s="59" t="s">
        <v>14</v>
      </c>
      <c r="E152" s="59">
        <v>22</v>
      </c>
      <c r="F152" s="59"/>
      <c r="G152" s="53"/>
      <c r="H152" s="78">
        <f t="shared" si="4"/>
        <v>0</v>
      </c>
    </row>
    <row r="153" spans="1:8">
      <c r="A153" s="59"/>
      <c r="B153" s="53"/>
      <c r="C153" s="53"/>
      <c r="D153" s="59"/>
      <c r="E153" s="59"/>
      <c r="F153" s="59"/>
      <c r="G153" s="53"/>
      <c r="H153" s="53"/>
    </row>
    <row r="154" spans="1:8" ht="48">
      <c r="A154" s="59">
        <f>A152+10</f>
        <v>650</v>
      </c>
      <c r="B154" s="53"/>
      <c r="C154" s="53" t="s">
        <v>86</v>
      </c>
      <c r="D154" s="59" t="s">
        <v>14</v>
      </c>
      <c r="E154" s="59">
        <v>22</v>
      </c>
      <c r="F154" s="59"/>
      <c r="G154" s="53"/>
      <c r="H154" s="78">
        <f t="shared" si="4"/>
        <v>0</v>
      </c>
    </row>
    <row r="155" spans="1:8">
      <c r="A155" s="59"/>
      <c r="B155" s="53"/>
      <c r="C155" s="53"/>
      <c r="D155" s="59"/>
      <c r="E155" s="59"/>
      <c r="F155" s="59"/>
      <c r="G155" s="53"/>
      <c r="H155" s="53"/>
    </row>
    <row r="156" spans="1:8" ht="24">
      <c r="A156" s="59">
        <f>A154+10</f>
        <v>660</v>
      </c>
      <c r="B156" s="53"/>
      <c r="C156" s="53" t="s">
        <v>87</v>
      </c>
      <c r="D156" s="59" t="s">
        <v>14</v>
      </c>
      <c r="E156" s="59">
        <v>35</v>
      </c>
      <c r="F156" s="59"/>
      <c r="G156" s="53"/>
      <c r="H156" s="78">
        <f t="shared" si="4"/>
        <v>0</v>
      </c>
    </row>
    <row r="157" spans="1:8">
      <c r="A157" s="59"/>
      <c r="B157" s="53"/>
      <c r="C157" s="53"/>
      <c r="D157" s="59"/>
      <c r="E157" s="59"/>
      <c r="F157" s="59"/>
      <c r="G157" s="53"/>
      <c r="H157" s="53"/>
    </row>
    <row r="158" spans="1:8" ht="24">
      <c r="A158" s="59">
        <f>A156+10</f>
        <v>670</v>
      </c>
      <c r="B158" s="53"/>
      <c r="C158" s="53" t="s">
        <v>88</v>
      </c>
      <c r="D158" s="59" t="s">
        <v>14</v>
      </c>
      <c r="E158" s="59">
        <v>55</v>
      </c>
      <c r="F158" s="59"/>
      <c r="G158" s="53"/>
      <c r="H158" s="78">
        <f t="shared" si="4"/>
        <v>0</v>
      </c>
    </row>
    <row r="159" spans="1:8">
      <c r="A159" s="59"/>
      <c r="B159" s="53"/>
      <c r="C159" s="53"/>
      <c r="D159" s="59"/>
      <c r="E159" s="59"/>
      <c r="F159" s="59"/>
      <c r="G159" s="53"/>
      <c r="H159" s="53"/>
    </row>
    <row r="160" spans="1:8" ht="24">
      <c r="A160" s="59">
        <f>A158+10</f>
        <v>680</v>
      </c>
      <c r="B160" s="53"/>
      <c r="C160" s="53" t="s">
        <v>89</v>
      </c>
      <c r="D160" s="59" t="s">
        <v>14</v>
      </c>
      <c r="E160" s="59">
        <v>29</v>
      </c>
      <c r="F160" s="59"/>
      <c r="G160" s="53"/>
      <c r="H160" s="78">
        <f t="shared" si="4"/>
        <v>0</v>
      </c>
    </row>
    <row r="161" spans="1:8">
      <c r="A161" s="59"/>
      <c r="B161" s="53"/>
      <c r="C161" s="53"/>
      <c r="D161" s="59"/>
      <c r="E161" s="59"/>
      <c r="F161" s="59"/>
      <c r="G161" s="53"/>
      <c r="H161" s="53"/>
    </row>
    <row r="162" spans="1:8" ht="24">
      <c r="A162" s="59">
        <f>A160+10</f>
        <v>690</v>
      </c>
      <c r="B162" s="53"/>
      <c r="C162" s="53" t="s">
        <v>90</v>
      </c>
      <c r="D162" s="59" t="s">
        <v>14</v>
      </c>
      <c r="E162" s="59">
        <v>31</v>
      </c>
      <c r="F162" s="59"/>
      <c r="G162" s="53"/>
      <c r="H162" s="78">
        <f t="shared" si="4"/>
        <v>0</v>
      </c>
    </row>
    <row r="163" spans="1:8">
      <c r="A163" s="59"/>
      <c r="B163" s="53"/>
      <c r="C163" s="53"/>
      <c r="D163" s="59"/>
      <c r="E163" s="59"/>
      <c r="F163" s="59"/>
      <c r="G163" s="53"/>
      <c r="H163" s="53"/>
    </row>
    <row r="164" spans="1:8" ht="24">
      <c r="A164" s="59">
        <f>A162+10</f>
        <v>700</v>
      </c>
      <c r="B164" s="53"/>
      <c r="C164" s="53" t="s">
        <v>91</v>
      </c>
      <c r="D164" s="59" t="s">
        <v>14</v>
      </c>
      <c r="E164" s="59">
        <v>25</v>
      </c>
      <c r="F164" s="59"/>
      <c r="G164" s="53"/>
      <c r="H164" s="78">
        <f t="shared" si="4"/>
        <v>0</v>
      </c>
    </row>
    <row r="165" spans="1:8" ht="18.600000000000001" customHeight="1">
      <c r="A165" s="64"/>
      <c r="B165" s="83" t="s">
        <v>292</v>
      </c>
      <c r="C165" s="83"/>
      <c r="D165" s="58"/>
      <c r="E165" s="72"/>
      <c r="F165" s="58"/>
      <c r="G165" s="52"/>
      <c r="H165" s="52"/>
    </row>
    <row r="166" spans="1:8">
      <c r="A166" s="59"/>
      <c r="B166" s="53"/>
      <c r="C166" s="53"/>
      <c r="D166" s="59"/>
      <c r="E166" s="59"/>
      <c r="F166" s="59"/>
      <c r="G166" s="53"/>
      <c r="H166" s="78"/>
    </row>
    <row r="167" spans="1:8" ht="24">
      <c r="A167" s="59">
        <f>A164+10</f>
        <v>710</v>
      </c>
      <c r="B167" s="53"/>
      <c r="C167" s="53" t="s">
        <v>92</v>
      </c>
      <c r="D167" s="59" t="s">
        <v>11</v>
      </c>
      <c r="E167" s="59">
        <v>350</v>
      </c>
      <c r="F167" s="59"/>
      <c r="G167" s="53"/>
      <c r="H167" s="78">
        <f t="shared" ref="H167:H229" si="5">(E167*F167)</f>
        <v>0</v>
      </c>
    </row>
    <row r="168" spans="1:8">
      <c r="A168" s="59"/>
      <c r="B168" s="53"/>
      <c r="C168" s="53"/>
      <c r="D168" s="59"/>
      <c r="E168" s="59"/>
      <c r="F168" s="59"/>
      <c r="G168" s="53"/>
      <c r="H168" s="53"/>
    </row>
    <row r="169" spans="1:8" ht="24">
      <c r="A169" s="59">
        <f>A167+10</f>
        <v>720</v>
      </c>
      <c r="B169" s="53"/>
      <c r="C169" s="53" t="s">
        <v>93</v>
      </c>
      <c r="D169" s="59" t="s">
        <v>11</v>
      </c>
      <c r="E169" s="59">
        <v>180</v>
      </c>
      <c r="F169" s="59"/>
      <c r="G169" s="53"/>
      <c r="H169" s="78">
        <f t="shared" si="5"/>
        <v>0</v>
      </c>
    </row>
    <row r="170" spans="1:8">
      <c r="A170" s="59"/>
      <c r="B170" s="53"/>
      <c r="C170" s="53"/>
      <c r="D170" s="59"/>
      <c r="E170" s="59"/>
      <c r="F170" s="59"/>
      <c r="G170" s="53"/>
      <c r="H170" s="53"/>
    </row>
    <row r="171" spans="1:8">
      <c r="A171" s="59">
        <f>A169+10</f>
        <v>730</v>
      </c>
      <c r="B171" s="53"/>
      <c r="C171" s="53" t="s">
        <v>94</v>
      </c>
      <c r="D171" s="59" t="s">
        <v>19</v>
      </c>
      <c r="E171" s="59">
        <v>143</v>
      </c>
      <c r="F171" s="59"/>
      <c r="G171" s="53"/>
      <c r="H171" s="78">
        <f t="shared" si="5"/>
        <v>0</v>
      </c>
    </row>
    <row r="172" spans="1:8">
      <c r="A172" s="59"/>
      <c r="B172" s="53"/>
      <c r="C172" s="53"/>
      <c r="D172" s="59"/>
      <c r="E172" s="59"/>
      <c r="F172" s="59"/>
      <c r="G172" s="53"/>
      <c r="H172" s="53"/>
    </row>
    <row r="173" spans="1:8">
      <c r="A173" s="59">
        <f>A171+10</f>
        <v>740</v>
      </c>
      <c r="B173" s="53"/>
      <c r="C173" s="53" t="s">
        <v>95</v>
      </c>
      <c r="D173" s="59" t="s">
        <v>19</v>
      </c>
      <c r="E173" s="59">
        <v>31</v>
      </c>
      <c r="F173" s="59"/>
      <c r="G173" s="53"/>
      <c r="H173" s="78">
        <f t="shared" si="5"/>
        <v>0</v>
      </c>
    </row>
    <row r="174" spans="1:8">
      <c r="A174" s="59"/>
      <c r="B174" s="53"/>
      <c r="C174" s="53"/>
      <c r="D174" s="59"/>
      <c r="E174" s="59"/>
      <c r="F174" s="59"/>
      <c r="G174" s="53"/>
      <c r="H174" s="53"/>
    </row>
    <row r="175" spans="1:8" ht="24">
      <c r="A175" s="59">
        <f>A173+10</f>
        <v>750</v>
      </c>
      <c r="B175" s="53"/>
      <c r="C175" s="53" t="s">
        <v>96</v>
      </c>
      <c r="D175" s="59" t="s">
        <v>14</v>
      </c>
      <c r="E175" s="59">
        <v>41</v>
      </c>
      <c r="F175" s="59"/>
      <c r="G175" s="53"/>
      <c r="H175" s="78">
        <f t="shared" si="5"/>
        <v>0</v>
      </c>
    </row>
    <row r="176" spans="1:8">
      <c r="A176" s="59"/>
      <c r="B176" s="53"/>
      <c r="C176" s="53"/>
      <c r="D176" s="59"/>
      <c r="E176" s="59"/>
      <c r="F176" s="59"/>
      <c r="G176" s="53"/>
      <c r="H176" s="53"/>
    </row>
    <row r="177" spans="1:8" ht="24">
      <c r="A177" s="59">
        <f>A175+10</f>
        <v>760</v>
      </c>
      <c r="B177" s="53"/>
      <c r="C177" s="53" t="s">
        <v>97</v>
      </c>
      <c r="D177" s="59" t="s">
        <v>14</v>
      </c>
      <c r="E177" s="59">
        <v>20</v>
      </c>
      <c r="F177" s="59"/>
      <c r="G177" s="53"/>
      <c r="H177" s="78">
        <f t="shared" si="5"/>
        <v>0</v>
      </c>
    </row>
    <row r="178" spans="1:8">
      <c r="A178" s="59"/>
      <c r="B178" s="53"/>
      <c r="C178" s="53"/>
      <c r="D178" s="59"/>
      <c r="E178" s="59"/>
      <c r="F178" s="59"/>
      <c r="G178" s="53"/>
      <c r="H178" s="53"/>
    </row>
    <row r="179" spans="1:8" ht="24">
      <c r="A179" s="59">
        <f>A177+10</f>
        <v>770</v>
      </c>
      <c r="B179" s="53"/>
      <c r="C179" s="53" t="s">
        <v>98</v>
      </c>
      <c r="D179" s="59" t="s">
        <v>14</v>
      </c>
      <c r="E179" s="59">
        <v>143</v>
      </c>
      <c r="F179" s="59"/>
      <c r="G179" s="53"/>
      <c r="H179" s="78">
        <f t="shared" si="5"/>
        <v>0</v>
      </c>
    </row>
    <row r="180" spans="1:8">
      <c r="A180" s="59"/>
      <c r="B180" s="53"/>
      <c r="C180" s="53"/>
      <c r="D180" s="59"/>
      <c r="E180" s="59"/>
      <c r="F180" s="59"/>
      <c r="G180" s="53"/>
      <c r="H180" s="53"/>
    </row>
    <row r="181" spans="1:8" ht="24">
      <c r="A181" s="59">
        <f>A179+10</f>
        <v>780</v>
      </c>
      <c r="B181" s="53"/>
      <c r="C181" s="53" t="s">
        <v>99</v>
      </c>
      <c r="D181" s="59" t="s">
        <v>14</v>
      </c>
      <c r="E181" s="59">
        <v>22</v>
      </c>
      <c r="F181" s="59"/>
      <c r="G181" s="53"/>
      <c r="H181" s="78">
        <f t="shared" si="5"/>
        <v>0</v>
      </c>
    </row>
    <row r="182" spans="1:8">
      <c r="A182" s="59"/>
      <c r="B182" s="53"/>
      <c r="C182" s="53"/>
      <c r="D182" s="59"/>
      <c r="E182" s="59"/>
      <c r="F182" s="59"/>
      <c r="G182" s="53"/>
      <c r="H182" s="53"/>
    </row>
    <row r="183" spans="1:8" ht="48">
      <c r="A183" s="59">
        <f>A181+10</f>
        <v>790</v>
      </c>
      <c r="B183" s="53"/>
      <c r="C183" s="53" t="s">
        <v>100</v>
      </c>
      <c r="D183" s="59" t="s">
        <v>11</v>
      </c>
      <c r="E183" s="59">
        <v>3054</v>
      </c>
      <c r="F183" s="59"/>
      <c r="G183" s="53"/>
      <c r="H183" s="78">
        <f t="shared" si="5"/>
        <v>0</v>
      </c>
    </row>
    <row r="184" spans="1:8">
      <c r="A184" s="59"/>
      <c r="B184" s="53"/>
      <c r="C184" s="53"/>
      <c r="D184" s="59"/>
      <c r="E184" s="59"/>
      <c r="F184" s="59"/>
      <c r="G184" s="53"/>
      <c r="H184" s="53"/>
    </row>
    <row r="185" spans="1:8" ht="48">
      <c r="A185" s="59">
        <f>A183+10</f>
        <v>800</v>
      </c>
      <c r="B185" s="53"/>
      <c r="C185" s="53" t="s">
        <v>101</v>
      </c>
      <c r="D185" s="59" t="s">
        <v>11</v>
      </c>
      <c r="E185" s="59">
        <v>1578</v>
      </c>
      <c r="F185" s="59"/>
      <c r="G185" s="53"/>
      <c r="H185" s="78">
        <f t="shared" si="5"/>
        <v>0</v>
      </c>
    </row>
    <row r="186" spans="1:8">
      <c r="A186" s="59"/>
      <c r="B186" s="53"/>
      <c r="C186" s="53"/>
      <c r="D186" s="59"/>
      <c r="E186" s="59"/>
      <c r="F186" s="59"/>
      <c r="G186" s="53"/>
      <c r="H186" s="53"/>
    </row>
    <row r="187" spans="1:8" ht="36">
      <c r="A187" s="59">
        <f>A185+10</f>
        <v>810</v>
      </c>
      <c r="B187" s="53"/>
      <c r="C187" s="53" t="s">
        <v>102</v>
      </c>
      <c r="D187" s="59" t="s">
        <v>11</v>
      </c>
      <c r="E187" s="59">
        <v>713</v>
      </c>
      <c r="F187" s="59"/>
      <c r="G187" s="53"/>
      <c r="H187" s="78">
        <f t="shared" si="5"/>
        <v>0</v>
      </c>
    </row>
    <row r="188" spans="1:8">
      <c r="A188" s="59"/>
      <c r="B188" s="53"/>
      <c r="C188" s="53"/>
      <c r="D188" s="59"/>
      <c r="E188" s="59"/>
      <c r="F188" s="59"/>
      <c r="G188" s="53"/>
      <c r="H188" s="53"/>
    </row>
    <row r="189" spans="1:8" ht="36">
      <c r="A189" s="59">
        <f>A187+10</f>
        <v>820</v>
      </c>
      <c r="B189" s="53"/>
      <c r="C189" s="53" t="s">
        <v>103</v>
      </c>
      <c r="D189" s="59" t="s">
        <v>11</v>
      </c>
      <c r="E189" s="59">
        <v>331</v>
      </c>
      <c r="F189" s="59"/>
      <c r="G189" s="53"/>
      <c r="H189" s="78">
        <f t="shared" si="5"/>
        <v>0</v>
      </c>
    </row>
    <row r="190" spans="1:8">
      <c r="A190" s="59"/>
      <c r="B190" s="53"/>
      <c r="C190" s="53"/>
      <c r="D190" s="59"/>
      <c r="E190" s="59"/>
      <c r="F190" s="59"/>
      <c r="G190" s="53"/>
      <c r="H190" s="53"/>
    </row>
    <row r="191" spans="1:8" ht="24">
      <c r="A191" s="59">
        <f>A189+10</f>
        <v>830</v>
      </c>
      <c r="B191" s="53"/>
      <c r="C191" s="53" t="s">
        <v>104</v>
      </c>
      <c r="D191" s="59" t="s">
        <v>14</v>
      </c>
      <c r="E191" s="59">
        <v>218</v>
      </c>
      <c r="F191" s="59"/>
      <c r="G191" s="53"/>
      <c r="H191" s="78">
        <f t="shared" si="5"/>
        <v>0</v>
      </c>
    </row>
    <row r="192" spans="1:8">
      <c r="A192" s="59"/>
      <c r="B192" s="53"/>
      <c r="C192" s="53"/>
      <c r="D192" s="59"/>
      <c r="E192" s="59"/>
      <c r="F192" s="59"/>
      <c r="G192" s="53"/>
      <c r="H192" s="53"/>
    </row>
    <row r="193" spans="1:8" ht="24">
      <c r="A193" s="59">
        <f>A191+10</f>
        <v>840</v>
      </c>
      <c r="B193" s="53"/>
      <c r="C193" s="53" t="s">
        <v>105</v>
      </c>
      <c r="D193" s="59" t="s">
        <v>14</v>
      </c>
      <c r="E193" s="59">
        <v>145</v>
      </c>
      <c r="F193" s="59"/>
      <c r="G193" s="53"/>
      <c r="H193" s="78">
        <f t="shared" si="5"/>
        <v>0</v>
      </c>
    </row>
    <row r="194" spans="1:8">
      <c r="A194" s="59"/>
      <c r="B194" s="53"/>
      <c r="C194" s="53"/>
      <c r="D194" s="59"/>
      <c r="E194" s="59"/>
      <c r="F194" s="59"/>
      <c r="G194" s="53"/>
      <c r="H194" s="53"/>
    </row>
    <row r="195" spans="1:8">
      <c r="A195" s="59">
        <f>A193+10</f>
        <v>850</v>
      </c>
      <c r="B195" s="53"/>
      <c r="C195" s="53" t="s">
        <v>106</v>
      </c>
      <c r="D195" s="59" t="s">
        <v>11</v>
      </c>
      <c r="E195" s="59">
        <v>218</v>
      </c>
      <c r="F195" s="59"/>
      <c r="G195" s="53"/>
      <c r="H195" s="78">
        <f t="shared" si="5"/>
        <v>0</v>
      </c>
    </row>
    <row r="196" spans="1:8">
      <c r="A196" s="59"/>
      <c r="B196" s="53"/>
      <c r="C196" s="53"/>
      <c r="D196" s="59"/>
      <c r="E196" s="59"/>
      <c r="F196" s="59"/>
      <c r="G196" s="53"/>
      <c r="H196" s="53"/>
    </row>
    <row r="197" spans="1:8" ht="24">
      <c r="A197" s="59">
        <f>A195+10</f>
        <v>860</v>
      </c>
      <c r="B197" s="53"/>
      <c r="C197" s="53" t="s">
        <v>107</v>
      </c>
      <c r="D197" s="59" t="s">
        <v>14</v>
      </c>
      <c r="E197" s="59">
        <v>145</v>
      </c>
      <c r="F197" s="59"/>
      <c r="G197" s="53"/>
      <c r="H197" s="78">
        <f t="shared" si="5"/>
        <v>0</v>
      </c>
    </row>
    <row r="198" spans="1:8">
      <c r="A198" s="59"/>
      <c r="B198" s="53"/>
      <c r="C198" s="53"/>
      <c r="D198" s="59"/>
      <c r="E198" s="59"/>
      <c r="F198" s="59"/>
      <c r="G198" s="53"/>
      <c r="H198" s="53"/>
    </row>
    <row r="199" spans="1:8" ht="24">
      <c r="A199" s="59">
        <f>A197+10</f>
        <v>870</v>
      </c>
      <c r="B199" s="53"/>
      <c r="C199" s="53" t="s">
        <v>108</v>
      </c>
      <c r="D199" s="59" t="s">
        <v>14</v>
      </c>
      <c r="E199" s="59">
        <v>582</v>
      </c>
      <c r="F199" s="59"/>
      <c r="G199" s="53"/>
      <c r="H199" s="78">
        <f t="shared" si="5"/>
        <v>0</v>
      </c>
    </row>
    <row r="200" spans="1:8">
      <c r="A200" s="59"/>
      <c r="B200" s="53"/>
      <c r="C200" s="53"/>
      <c r="D200" s="59"/>
      <c r="E200" s="59"/>
      <c r="F200" s="59"/>
      <c r="G200" s="53"/>
      <c r="H200" s="53"/>
    </row>
    <row r="201" spans="1:8" ht="24">
      <c r="A201" s="59">
        <f>A199+10</f>
        <v>880</v>
      </c>
      <c r="B201" s="53"/>
      <c r="C201" s="53" t="s">
        <v>109</v>
      </c>
      <c r="D201" s="59" t="s">
        <v>14</v>
      </c>
      <c r="E201" s="59">
        <v>327</v>
      </c>
      <c r="F201" s="59"/>
      <c r="G201" s="53"/>
      <c r="H201" s="78">
        <f t="shared" si="5"/>
        <v>0</v>
      </c>
    </row>
    <row r="202" spans="1:8">
      <c r="A202" s="59">
        <f>A200+10</f>
        <v>10</v>
      </c>
      <c r="B202" s="53"/>
      <c r="C202" s="53"/>
      <c r="D202" s="59"/>
      <c r="E202" s="59"/>
      <c r="F202" s="59"/>
      <c r="G202" s="53"/>
      <c r="H202" s="53"/>
    </row>
    <row r="203" spans="1:8">
      <c r="A203" s="59">
        <f>A201+10</f>
        <v>890</v>
      </c>
      <c r="B203" s="53"/>
      <c r="C203" s="53" t="s">
        <v>110</v>
      </c>
      <c r="D203" s="59" t="s">
        <v>14</v>
      </c>
      <c r="E203" s="59">
        <v>1454</v>
      </c>
      <c r="F203" s="59"/>
      <c r="G203" s="53"/>
      <c r="H203" s="78">
        <f t="shared" si="5"/>
        <v>0</v>
      </c>
    </row>
    <row r="204" spans="1:8">
      <c r="A204" s="59"/>
      <c r="B204" s="53"/>
      <c r="C204" s="53"/>
      <c r="D204" s="59"/>
      <c r="E204" s="59"/>
      <c r="F204" s="59"/>
      <c r="G204" s="53"/>
      <c r="H204" s="53"/>
    </row>
    <row r="205" spans="1:8">
      <c r="A205" s="59">
        <f>A203+10</f>
        <v>900</v>
      </c>
      <c r="B205" s="53"/>
      <c r="C205" s="53" t="s">
        <v>111</v>
      </c>
      <c r="D205" s="59" t="s">
        <v>14</v>
      </c>
      <c r="E205" s="59">
        <v>1454</v>
      </c>
      <c r="F205" s="59"/>
      <c r="G205" s="53"/>
      <c r="H205" s="78">
        <f t="shared" si="5"/>
        <v>0</v>
      </c>
    </row>
    <row r="206" spans="1:8">
      <c r="A206" s="59"/>
      <c r="B206" s="53"/>
      <c r="C206" s="53"/>
      <c r="D206" s="59"/>
      <c r="E206" s="59"/>
      <c r="F206" s="59"/>
      <c r="G206" s="53"/>
      <c r="H206" s="53"/>
    </row>
    <row r="207" spans="1:8" ht="24">
      <c r="A207" s="59">
        <f>A205+10</f>
        <v>910</v>
      </c>
      <c r="B207" s="53"/>
      <c r="C207" s="53" t="s">
        <v>112</v>
      </c>
      <c r="D207" s="59" t="s">
        <v>14</v>
      </c>
      <c r="E207" s="59">
        <v>1454</v>
      </c>
      <c r="F207" s="59"/>
      <c r="G207" s="53"/>
      <c r="H207" s="78">
        <f t="shared" si="5"/>
        <v>0</v>
      </c>
    </row>
    <row r="208" spans="1:8">
      <c r="A208" s="59"/>
      <c r="B208" s="53"/>
      <c r="C208" s="53"/>
      <c r="D208" s="59"/>
      <c r="E208" s="59"/>
      <c r="F208" s="59"/>
      <c r="G208" s="53"/>
      <c r="H208" s="53"/>
    </row>
    <row r="209" spans="1:8" ht="48">
      <c r="A209" s="59">
        <f>A207+10</f>
        <v>920</v>
      </c>
      <c r="B209" s="53"/>
      <c r="C209" s="53" t="s">
        <v>113</v>
      </c>
      <c r="D209" s="59" t="s">
        <v>14</v>
      </c>
      <c r="E209" s="59">
        <v>1818</v>
      </c>
      <c r="F209" s="59"/>
      <c r="G209" s="53"/>
      <c r="H209" s="78">
        <f t="shared" si="5"/>
        <v>0</v>
      </c>
    </row>
    <row r="210" spans="1:8">
      <c r="A210" s="59"/>
      <c r="B210" s="53"/>
      <c r="C210" s="53"/>
      <c r="D210" s="59"/>
      <c r="E210" s="59"/>
      <c r="F210" s="59"/>
      <c r="G210" s="53"/>
      <c r="H210" s="53"/>
    </row>
    <row r="211" spans="1:8" ht="48">
      <c r="A211" s="59">
        <f>A209+10</f>
        <v>930</v>
      </c>
      <c r="B211" s="53"/>
      <c r="C211" s="53" t="s">
        <v>114</v>
      </c>
      <c r="D211" s="59" t="s">
        <v>11</v>
      </c>
      <c r="E211" s="59">
        <v>291</v>
      </c>
      <c r="F211" s="59"/>
      <c r="G211" s="53"/>
      <c r="H211" s="78">
        <f t="shared" si="5"/>
        <v>0</v>
      </c>
    </row>
    <row r="212" spans="1:8">
      <c r="A212" s="59"/>
      <c r="B212" s="53"/>
      <c r="C212" s="53"/>
      <c r="D212" s="59"/>
      <c r="E212" s="59"/>
      <c r="F212" s="59"/>
      <c r="G212" s="53"/>
      <c r="H212" s="53"/>
    </row>
    <row r="213" spans="1:8" ht="36">
      <c r="A213" s="59">
        <f>A211+10</f>
        <v>940</v>
      </c>
      <c r="B213" s="53"/>
      <c r="C213" s="53" t="s">
        <v>115</v>
      </c>
      <c r="D213" s="59" t="s">
        <v>11</v>
      </c>
      <c r="E213" s="59">
        <v>582</v>
      </c>
      <c r="F213" s="59"/>
      <c r="G213" s="53"/>
      <c r="H213" s="78">
        <f t="shared" si="5"/>
        <v>0</v>
      </c>
    </row>
    <row r="214" spans="1:8">
      <c r="A214" s="59"/>
      <c r="B214" s="53"/>
      <c r="C214" s="53"/>
      <c r="D214" s="59"/>
      <c r="E214" s="59"/>
      <c r="F214" s="59"/>
      <c r="G214" s="53"/>
      <c r="H214" s="53"/>
    </row>
    <row r="215" spans="1:8" ht="24">
      <c r="A215" s="59">
        <f>A213+10</f>
        <v>950</v>
      </c>
      <c r="B215" s="53"/>
      <c r="C215" s="53" t="s">
        <v>116</v>
      </c>
      <c r="D215" s="59" t="s">
        <v>14</v>
      </c>
      <c r="E215" s="59">
        <v>7</v>
      </c>
      <c r="F215" s="59"/>
      <c r="G215" s="53"/>
      <c r="H215" s="78">
        <f t="shared" si="5"/>
        <v>0</v>
      </c>
    </row>
    <row r="216" spans="1:8">
      <c r="A216" s="59"/>
      <c r="B216" s="53"/>
      <c r="C216" s="53"/>
      <c r="D216" s="59"/>
      <c r="E216" s="59"/>
      <c r="F216" s="59"/>
      <c r="G216" s="53"/>
      <c r="H216" s="53"/>
    </row>
    <row r="217" spans="1:8" ht="48">
      <c r="A217" s="59">
        <f>A215+10</f>
        <v>960</v>
      </c>
      <c r="B217" s="53"/>
      <c r="C217" s="53" t="s">
        <v>188</v>
      </c>
      <c r="D217" s="59" t="s">
        <v>14</v>
      </c>
      <c r="E217" s="59">
        <v>6</v>
      </c>
      <c r="F217" s="59"/>
      <c r="G217" s="53"/>
      <c r="H217" s="78">
        <f t="shared" si="5"/>
        <v>0</v>
      </c>
    </row>
    <row r="218" spans="1:8">
      <c r="A218" s="59"/>
      <c r="B218" s="53"/>
      <c r="C218" s="53"/>
      <c r="D218" s="59"/>
      <c r="E218" s="59"/>
      <c r="F218" s="59"/>
      <c r="G218" s="53"/>
      <c r="H218" s="53"/>
    </row>
    <row r="219" spans="1:8" ht="48">
      <c r="A219" s="59">
        <f>A217+10</f>
        <v>970</v>
      </c>
      <c r="B219" s="53"/>
      <c r="C219" s="53" t="s">
        <v>189</v>
      </c>
      <c r="D219" s="59" t="s">
        <v>14</v>
      </c>
      <c r="E219" s="59">
        <v>3</v>
      </c>
      <c r="F219" s="59"/>
      <c r="G219" s="53"/>
      <c r="H219" s="78">
        <f t="shared" si="5"/>
        <v>0</v>
      </c>
    </row>
    <row r="220" spans="1:8">
      <c r="A220" s="59"/>
      <c r="B220" s="53"/>
      <c r="C220" s="53"/>
      <c r="D220" s="59"/>
      <c r="E220" s="59"/>
      <c r="F220" s="59"/>
      <c r="G220" s="53"/>
      <c r="H220" s="53"/>
    </row>
    <row r="221" spans="1:8" ht="48">
      <c r="A221" s="59">
        <f>A219+10</f>
        <v>980</v>
      </c>
      <c r="B221" s="53"/>
      <c r="C221" s="53" t="s">
        <v>190</v>
      </c>
      <c r="D221" s="59" t="s">
        <v>14</v>
      </c>
      <c r="E221" s="59">
        <v>27</v>
      </c>
      <c r="F221" s="59"/>
      <c r="G221" s="53"/>
      <c r="H221" s="78">
        <f t="shared" si="5"/>
        <v>0</v>
      </c>
    </row>
    <row r="222" spans="1:8">
      <c r="A222" s="59"/>
      <c r="B222" s="53"/>
      <c r="C222" s="53"/>
      <c r="D222" s="59"/>
      <c r="E222" s="59"/>
      <c r="F222" s="59"/>
      <c r="G222" s="53"/>
      <c r="H222" s="53"/>
    </row>
    <row r="223" spans="1:8" ht="36">
      <c r="A223" s="59">
        <f>A221+10</f>
        <v>990</v>
      </c>
      <c r="B223" s="53"/>
      <c r="C223" s="53" t="s">
        <v>191</v>
      </c>
      <c r="D223" s="59" t="s">
        <v>14</v>
      </c>
      <c r="E223" s="59">
        <v>14</v>
      </c>
      <c r="F223" s="59"/>
      <c r="G223" s="53"/>
      <c r="H223" s="78">
        <f t="shared" si="5"/>
        <v>0</v>
      </c>
    </row>
    <row r="224" spans="1:8">
      <c r="A224" s="59"/>
      <c r="B224" s="53"/>
      <c r="C224" s="53"/>
      <c r="D224" s="59"/>
      <c r="E224" s="59"/>
      <c r="F224" s="59"/>
      <c r="G224" s="53"/>
      <c r="H224" s="53"/>
    </row>
    <row r="225" spans="1:8" ht="48">
      <c r="A225" s="59">
        <f>A223+10</f>
        <v>1000</v>
      </c>
      <c r="B225" s="53"/>
      <c r="C225" s="53" t="s">
        <v>192</v>
      </c>
      <c r="D225" s="59" t="s">
        <v>14</v>
      </c>
      <c r="E225" s="59">
        <v>26</v>
      </c>
      <c r="F225" s="59"/>
      <c r="G225" s="53"/>
      <c r="H225" s="78">
        <f t="shared" si="5"/>
        <v>0</v>
      </c>
    </row>
    <row r="226" spans="1:8">
      <c r="A226" s="59"/>
      <c r="B226" s="53"/>
      <c r="C226" s="53"/>
      <c r="D226" s="59"/>
      <c r="E226" s="59"/>
      <c r="F226" s="59"/>
      <c r="G226" s="53"/>
      <c r="H226" s="53"/>
    </row>
    <row r="227" spans="1:8" ht="36">
      <c r="A227" s="59">
        <f>A225+10</f>
        <v>1010</v>
      </c>
      <c r="B227" s="53"/>
      <c r="C227" s="53" t="s">
        <v>193</v>
      </c>
      <c r="D227" s="59" t="s">
        <v>14</v>
      </c>
      <c r="E227" s="59">
        <v>10</v>
      </c>
      <c r="F227" s="59"/>
      <c r="G227" s="53"/>
      <c r="H227" s="78">
        <f t="shared" si="5"/>
        <v>0</v>
      </c>
    </row>
    <row r="228" spans="1:8">
      <c r="A228" s="59"/>
      <c r="B228" s="53"/>
      <c r="C228" s="53"/>
      <c r="D228" s="59"/>
      <c r="E228" s="59"/>
      <c r="F228" s="59"/>
      <c r="G228" s="53"/>
      <c r="H228" s="53"/>
    </row>
    <row r="229" spans="1:8" ht="36">
      <c r="A229" s="59">
        <f>A227+10</f>
        <v>1020</v>
      </c>
      <c r="B229" s="53"/>
      <c r="C229" s="53" t="s">
        <v>194</v>
      </c>
      <c r="D229" s="59" t="s">
        <v>14</v>
      </c>
      <c r="E229" s="59">
        <v>5</v>
      </c>
      <c r="F229" s="59"/>
      <c r="G229" s="53"/>
      <c r="H229" s="78">
        <f t="shared" si="5"/>
        <v>0</v>
      </c>
    </row>
    <row r="230" spans="1:8">
      <c r="A230" s="59"/>
      <c r="B230" s="53"/>
      <c r="C230" s="53"/>
      <c r="D230" s="59"/>
      <c r="E230" s="59"/>
      <c r="F230" s="59"/>
      <c r="G230" s="53"/>
      <c r="H230" s="53"/>
    </row>
    <row r="231" spans="1:8" ht="36">
      <c r="A231" s="59">
        <f>A229+10</f>
        <v>1030</v>
      </c>
      <c r="B231" s="53"/>
      <c r="C231" s="53" t="s">
        <v>195</v>
      </c>
      <c r="D231" s="59" t="s">
        <v>14</v>
      </c>
      <c r="E231" s="59">
        <v>10</v>
      </c>
      <c r="F231" s="59"/>
      <c r="G231" s="53"/>
      <c r="H231" s="78">
        <f t="shared" ref="H231:H279" si="6">(E231*F231)</f>
        <v>0</v>
      </c>
    </row>
    <row r="232" spans="1:8">
      <c r="A232" s="59"/>
      <c r="B232" s="53"/>
      <c r="C232" s="53"/>
      <c r="D232" s="59"/>
      <c r="E232" s="59"/>
      <c r="F232" s="59"/>
      <c r="G232" s="53"/>
      <c r="H232" s="53"/>
    </row>
    <row r="233" spans="1:8" ht="36">
      <c r="A233" s="59">
        <f>A231+10</f>
        <v>1040</v>
      </c>
      <c r="B233" s="53"/>
      <c r="C233" s="53" t="s">
        <v>196</v>
      </c>
      <c r="D233" s="59" t="s">
        <v>14</v>
      </c>
      <c r="E233" s="59">
        <v>12</v>
      </c>
      <c r="F233" s="59"/>
      <c r="G233" s="53"/>
      <c r="H233" s="78">
        <f t="shared" si="6"/>
        <v>0</v>
      </c>
    </row>
    <row r="234" spans="1:8">
      <c r="A234" s="59"/>
      <c r="B234" s="53"/>
      <c r="C234" s="53"/>
      <c r="D234" s="59"/>
      <c r="E234" s="59"/>
      <c r="F234" s="59"/>
      <c r="G234" s="53"/>
      <c r="H234" s="53"/>
    </row>
    <row r="235" spans="1:8" ht="48">
      <c r="A235" s="59">
        <f>A233+10</f>
        <v>1050</v>
      </c>
      <c r="B235" s="53"/>
      <c r="C235" s="53" t="s">
        <v>197</v>
      </c>
      <c r="D235" s="59" t="s">
        <v>14</v>
      </c>
      <c r="E235" s="59">
        <v>1</v>
      </c>
      <c r="F235" s="59"/>
      <c r="G235" s="53"/>
      <c r="H235" s="78">
        <f t="shared" si="6"/>
        <v>0</v>
      </c>
    </row>
    <row r="236" spans="1:8">
      <c r="A236" s="59"/>
      <c r="B236" s="53"/>
      <c r="C236" s="53"/>
      <c r="D236" s="59"/>
      <c r="E236" s="59"/>
      <c r="F236" s="59"/>
      <c r="G236" s="53"/>
      <c r="H236" s="53"/>
    </row>
    <row r="237" spans="1:8" ht="36">
      <c r="A237" s="59">
        <f>A235+10</f>
        <v>1060</v>
      </c>
      <c r="B237" s="53"/>
      <c r="C237" s="53" t="s">
        <v>198</v>
      </c>
      <c r="D237" s="59" t="s">
        <v>14</v>
      </c>
      <c r="E237" s="59">
        <v>11</v>
      </c>
      <c r="F237" s="59"/>
      <c r="G237" s="53"/>
      <c r="H237" s="78">
        <f t="shared" si="6"/>
        <v>0</v>
      </c>
    </row>
    <row r="238" spans="1:8">
      <c r="A238" s="59"/>
      <c r="B238" s="53"/>
      <c r="C238" s="53"/>
      <c r="D238" s="59"/>
      <c r="E238" s="59"/>
      <c r="F238" s="59"/>
      <c r="G238" s="53"/>
      <c r="H238" s="53"/>
    </row>
    <row r="239" spans="1:8" ht="36">
      <c r="A239" s="59">
        <f>A237+10</f>
        <v>1070</v>
      </c>
      <c r="B239" s="53"/>
      <c r="C239" s="53" t="s">
        <v>117</v>
      </c>
      <c r="D239" s="59" t="s">
        <v>11</v>
      </c>
      <c r="E239" s="59">
        <v>27.48</v>
      </c>
      <c r="F239" s="59"/>
      <c r="G239" s="53"/>
      <c r="H239" s="78">
        <f t="shared" si="6"/>
        <v>0</v>
      </c>
    </row>
    <row r="240" spans="1:8">
      <c r="A240" s="59"/>
      <c r="B240" s="53"/>
      <c r="C240" s="53"/>
      <c r="D240" s="59"/>
      <c r="E240" s="59"/>
      <c r="F240" s="59"/>
      <c r="G240" s="53"/>
      <c r="H240" s="53"/>
    </row>
    <row r="241" spans="1:8" ht="48">
      <c r="A241" s="59">
        <f>A239+10</f>
        <v>1080</v>
      </c>
      <c r="B241" s="53"/>
      <c r="C241" s="53" t="s">
        <v>118</v>
      </c>
      <c r="D241" s="59" t="s">
        <v>14</v>
      </c>
      <c r="E241" s="59">
        <v>4</v>
      </c>
      <c r="F241" s="59"/>
      <c r="G241" s="53"/>
      <c r="H241" s="78">
        <f t="shared" si="6"/>
        <v>0</v>
      </c>
    </row>
    <row r="242" spans="1:8">
      <c r="A242" s="59"/>
      <c r="B242" s="53"/>
      <c r="C242" s="53"/>
      <c r="D242" s="59"/>
      <c r="E242" s="59"/>
      <c r="F242" s="59"/>
      <c r="G242" s="53"/>
      <c r="H242" s="53"/>
    </row>
    <row r="243" spans="1:8" ht="36">
      <c r="A243" s="59">
        <f>A241+10</f>
        <v>1090</v>
      </c>
      <c r="B243" s="53"/>
      <c r="C243" s="53" t="s">
        <v>187</v>
      </c>
      <c r="D243" s="59" t="s">
        <v>14</v>
      </c>
      <c r="E243" s="59">
        <v>4</v>
      </c>
      <c r="F243" s="59"/>
      <c r="G243" s="53"/>
      <c r="H243" s="78">
        <f t="shared" si="6"/>
        <v>0</v>
      </c>
    </row>
    <row r="244" spans="1:8">
      <c r="A244" s="59"/>
      <c r="B244" s="53"/>
      <c r="C244" s="53"/>
      <c r="D244" s="59"/>
      <c r="E244" s="59"/>
      <c r="F244" s="59"/>
      <c r="G244" s="53"/>
      <c r="H244" s="53"/>
    </row>
    <row r="245" spans="1:8" ht="36">
      <c r="A245" s="59">
        <f>A243+10</f>
        <v>1100</v>
      </c>
      <c r="B245" s="53"/>
      <c r="C245" s="53" t="s">
        <v>119</v>
      </c>
      <c r="D245" s="59" t="s">
        <v>14</v>
      </c>
      <c r="E245" s="59">
        <v>11</v>
      </c>
      <c r="F245" s="59"/>
      <c r="G245" s="53"/>
      <c r="H245" s="78">
        <f t="shared" si="6"/>
        <v>0</v>
      </c>
    </row>
    <row r="246" spans="1:8">
      <c r="A246" s="59"/>
      <c r="B246" s="53"/>
      <c r="C246" s="53"/>
      <c r="D246" s="59"/>
      <c r="E246" s="59"/>
      <c r="F246" s="59"/>
      <c r="G246" s="53"/>
      <c r="H246" s="53"/>
    </row>
    <row r="247" spans="1:8" ht="36">
      <c r="A247" s="59">
        <f>A245+10</f>
        <v>1110</v>
      </c>
      <c r="B247" s="53"/>
      <c r="C247" s="53" t="s">
        <v>120</v>
      </c>
      <c r="D247" s="59" t="s">
        <v>14</v>
      </c>
      <c r="E247" s="59">
        <v>6</v>
      </c>
      <c r="F247" s="59"/>
      <c r="G247" s="53"/>
      <c r="H247" s="78">
        <f t="shared" si="6"/>
        <v>0</v>
      </c>
    </row>
    <row r="248" spans="1:8">
      <c r="A248" s="59"/>
      <c r="B248" s="53"/>
      <c r="C248" s="53"/>
      <c r="D248" s="59"/>
      <c r="E248" s="59"/>
      <c r="F248" s="59"/>
      <c r="G248" s="53"/>
      <c r="H248" s="53"/>
    </row>
    <row r="249" spans="1:8" ht="24">
      <c r="A249" s="59">
        <f>A247+10</f>
        <v>1120</v>
      </c>
      <c r="B249" s="53"/>
      <c r="C249" s="53" t="s">
        <v>121</v>
      </c>
      <c r="D249" s="59" t="s">
        <v>14</v>
      </c>
      <c r="E249" s="59">
        <v>6</v>
      </c>
      <c r="F249" s="59"/>
      <c r="G249" s="53"/>
      <c r="H249" s="78">
        <f t="shared" si="6"/>
        <v>0</v>
      </c>
    </row>
    <row r="250" spans="1:8">
      <c r="A250" s="59"/>
      <c r="B250" s="53"/>
      <c r="C250" s="53"/>
      <c r="D250" s="59"/>
      <c r="E250" s="59"/>
      <c r="F250" s="59"/>
      <c r="G250" s="53"/>
      <c r="H250" s="53"/>
    </row>
    <row r="251" spans="1:8" ht="24">
      <c r="A251" s="59">
        <f>A249+10</f>
        <v>1130</v>
      </c>
      <c r="B251" s="53"/>
      <c r="C251" s="53" t="s">
        <v>122</v>
      </c>
      <c r="D251" s="59" t="s">
        <v>14</v>
      </c>
      <c r="E251" s="59">
        <v>35</v>
      </c>
      <c r="F251" s="59"/>
      <c r="G251" s="53"/>
      <c r="H251" s="78">
        <f t="shared" si="6"/>
        <v>0</v>
      </c>
    </row>
    <row r="252" spans="1:8">
      <c r="A252" s="59"/>
      <c r="B252" s="53"/>
      <c r="C252" s="53"/>
      <c r="D252" s="59"/>
      <c r="E252" s="59"/>
      <c r="F252" s="59"/>
      <c r="G252" s="53"/>
      <c r="H252" s="53"/>
    </row>
    <row r="253" spans="1:8" ht="24">
      <c r="A253" s="59">
        <f>A251+10</f>
        <v>1140</v>
      </c>
      <c r="B253" s="53"/>
      <c r="C253" s="53" t="s">
        <v>123</v>
      </c>
      <c r="D253" s="59" t="s">
        <v>14</v>
      </c>
      <c r="E253" s="59">
        <v>9</v>
      </c>
      <c r="F253" s="59"/>
      <c r="G253" s="53"/>
      <c r="H253" s="78">
        <f t="shared" si="6"/>
        <v>0</v>
      </c>
    </row>
    <row r="254" spans="1:8">
      <c r="A254" s="59"/>
      <c r="B254" s="53"/>
      <c r="C254" s="53"/>
      <c r="D254" s="59"/>
      <c r="E254" s="59"/>
      <c r="F254" s="59"/>
      <c r="G254" s="53"/>
      <c r="H254" s="53"/>
    </row>
    <row r="255" spans="1:8" ht="24">
      <c r="A255" s="59">
        <f>A253+10</f>
        <v>1150</v>
      </c>
      <c r="B255" s="53"/>
      <c r="C255" s="53" t="s">
        <v>124</v>
      </c>
      <c r="D255" s="59" t="s">
        <v>14</v>
      </c>
      <c r="E255" s="59">
        <v>4</v>
      </c>
      <c r="F255" s="59"/>
      <c r="G255" s="53"/>
      <c r="H255" s="78">
        <f t="shared" si="6"/>
        <v>0</v>
      </c>
    </row>
    <row r="256" spans="1:8">
      <c r="A256" s="59"/>
      <c r="B256" s="53"/>
      <c r="C256" s="53"/>
      <c r="D256" s="59"/>
      <c r="E256" s="59"/>
      <c r="F256" s="59"/>
      <c r="G256" s="53"/>
      <c r="H256" s="53"/>
    </row>
    <row r="257" spans="1:8" ht="24">
      <c r="A257" s="59">
        <f>A255+10</f>
        <v>1160</v>
      </c>
      <c r="B257" s="53"/>
      <c r="C257" s="53" t="s">
        <v>125</v>
      </c>
      <c r="D257" s="59" t="s">
        <v>14</v>
      </c>
      <c r="E257" s="59">
        <v>9</v>
      </c>
      <c r="F257" s="59"/>
      <c r="G257" s="53"/>
      <c r="H257" s="78">
        <f t="shared" si="6"/>
        <v>0</v>
      </c>
    </row>
    <row r="258" spans="1:8">
      <c r="A258" s="59"/>
      <c r="B258" s="53"/>
      <c r="C258" s="53"/>
      <c r="D258" s="59"/>
      <c r="E258" s="59"/>
      <c r="F258" s="59"/>
      <c r="G258" s="53"/>
      <c r="H258" s="53"/>
    </row>
    <row r="259" spans="1:8" ht="24">
      <c r="A259" s="59">
        <f>A257+10</f>
        <v>1170</v>
      </c>
      <c r="B259" s="53"/>
      <c r="C259" s="53" t="s">
        <v>126</v>
      </c>
      <c r="D259" s="59" t="s">
        <v>14</v>
      </c>
      <c r="E259" s="59">
        <v>15</v>
      </c>
      <c r="F259" s="59"/>
      <c r="G259" s="53"/>
      <c r="H259" s="78">
        <f t="shared" si="6"/>
        <v>0</v>
      </c>
    </row>
    <row r="260" spans="1:8">
      <c r="A260" s="59"/>
      <c r="B260" s="53"/>
      <c r="C260" s="53"/>
      <c r="D260" s="59"/>
      <c r="E260" s="59"/>
      <c r="F260" s="59"/>
      <c r="G260" s="53"/>
      <c r="H260" s="53"/>
    </row>
    <row r="261" spans="1:8" ht="24">
      <c r="A261" s="59">
        <f>A259+10</f>
        <v>1180</v>
      </c>
      <c r="B261" s="53"/>
      <c r="C261" s="53" t="s">
        <v>127</v>
      </c>
      <c r="D261" s="59" t="s">
        <v>14</v>
      </c>
      <c r="E261" s="59">
        <v>17</v>
      </c>
      <c r="F261" s="59"/>
      <c r="G261" s="53"/>
      <c r="H261" s="78">
        <f t="shared" si="6"/>
        <v>0</v>
      </c>
    </row>
    <row r="262" spans="1:8">
      <c r="A262" s="59"/>
      <c r="B262" s="53"/>
      <c r="C262" s="53"/>
      <c r="D262" s="59"/>
      <c r="E262" s="59"/>
      <c r="F262" s="59"/>
      <c r="G262" s="53"/>
      <c r="H262" s="53"/>
    </row>
    <row r="263" spans="1:8" ht="24">
      <c r="A263" s="59">
        <f>A261+10</f>
        <v>1190</v>
      </c>
      <c r="B263" s="53"/>
      <c r="C263" s="53" t="s">
        <v>128</v>
      </c>
      <c r="D263" s="59" t="s">
        <v>14</v>
      </c>
      <c r="E263" s="59">
        <v>16</v>
      </c>
      <c r="F263" s="59"/>
      <c r="G263" s="53"/>
      <c r="H263" s="78">
        <f t="shared" si="6"/>
        <v>0</v>
      </c>
    </row>
    <row r="264" spans="1:8">
      <c r="A264" s="59"/>
      <c r="B264" s="53"/>
      <c r="C264" s="53"/>
      <c r="D264" s="59"/>
      <c r="E264" s="59"/>
      <c r="F264" s="59"/>
      <c r="G264" s="53"/>
      <c r="H264" s="53"/>
    </row>
    <row r="265" spans="1:8" ht="24">
      <c r="A265" s="59">
        <f>A263+10</f>
        <v>1200</v>
      </c>
      <c r="B265" s="53"/>
      <c r="C265" s="53" t="s">
        <v>129</v>
      </c>
      <c r="D265" s="59" t="s">
        <v>14</v>
      </c>
      <c r="E265" s="59">
        <v>5</v>
      </c>
      <c r="F265" s="59"/>
      <c r="G265" s="53"/>
      <c r="H265" s="78">
        <f t="shared" si="6"/>
        <v>0</v>
      </c>
    </row>
    <row r="266" spans="1:8">
      <c r="A266" s="59"/>
      <c r="B266" s="53"/>
      <c r="C266" s="53"/>
      <c r="D266" s="59"/>
      <c r="E266" s="59"/>
      <c r="F266" s="59"/>
      <c r="G266" s="53"/>
      <c r="H266" s="53"/>
    </row>
    <row r="267" spans="1:8" ht="24">
      <c r="A267" s="59">
        <f>A265+10</f>
        <v>1210</v>
      </c>
      <c r="B267" s="53"/>
      <c r="C267" s="53" t="s">
        <v>125</v>
      </c>
      <c r="D267" s="59" t="s">
        <v>14</v>
      </c>
      <c r="E267" s="59">
        <v>7</v>
      </c>
      <c r="F267" s="59"/>
      <c r="G267" s="53"/>
      <c r="H267" s="78">
        <f t="shared" si="6"/>
        <v>0</v>
      </c>
    </row>
    <row r="268" spans="1:8">
      <c r="A268" s="59"/>
      <c r="B268" s="53"/>
      <c r="C268" s="53"/>
      <c r="D268" s="59"/>
      <c r="E268" s="59"/>
      <c r="F268" s="59"/>
      <c r="G268" s="53"/>
      <c r="H268" s="53"/>
    </row>
    <row r="269" spans="1:8" ht="24">
      <c r="A269" s="59">
        <f>A267+10</f>
        <v>1220</v>
      </c>
      <c r="B269" s="53"/>
      <c r="C269" s="53" t="s">
        <v>130</v>
      </c>
      <c r="D269" s="59" t="s">
        <v>14</v>
      </c>
      <c r="E269" s="59">
        <v>15</v>
      </c>
      <c r="F269" s="59"/>
      <c r="G269" s="53"/>
      <c r="H269" s="78">
        <f t="shared" si="6"/>
        <v>0</v>
      </c>
    </row>
    <row r="270" spans="1:8">
      <c r="A270" s="59"/>
      <c r="B270" s="53"/>
      <c r="C270" s="53"/>
      <c r="D270" s="59"/>
      <c r="E270" s="59"/>
      <c r="F270" s="59"/>
      <c r="G270" s="53"/>
      <c r="H270" s="53"/>
    </row>
    <row r="271" spans="1:8" ht="24">
      <c r="A271" s="59">
        <f>A269+10</f>
        <v>1230</v>
      </c>
      <c r="B271" s="53"/>
      <c r="C271" s="53" t="s">
        <v>131</v>
      </c>
      <c r="D271" s="59" t="s">
        <v>14</v>
      </c>
      <c r="E271" s="59">
        <v>11</v>
      </c>
      <c r="F271" s="59"/>
      <c r="G271" s="53"/>
      <c r="H271" s="78">
        <f t="shared" si="6"/>
        <v>0</v>
      </c>
    </row>
    <row r="272" spans="1:8">
      <c r="A272" s="59"/>
      <c r="B272" s="53"/>
      <c r="C272" s="53"/>
      <c r="D272" s="59"/>
      <c r="E272" s="59"/>
      <c r="F272" s="59"/>
      <c r="G272" s="53"/>
      <c r="H272" s="53"/>
    </row>
    <row r="273" spans="1:8">
      <c r="A273" s="59">
        <f>A271+10</f>
        <v>1240</v>
      </c>
      <c r="B273" s="53"/>
      <c r="C273" s="53" t="s">
        <v>132</v>
      </c>
      <c r="D273" s="59" t="s">
        <v>14</v>
      </c>
      <c r="E273" s="59">
        <v>3</v>
      </c>
      <c r="F273" s="59"/>
      <c r="G273" s="53"/>
      <c r="H273" s="78">
        <f t="shared" si="6"/>
        <v>0</v>
      </c>
    </row>
    <row r="274" spans="1:8">
      <c r="A274" s="59"/>
      <c r="B274" s="53"/>
      <c r="C274" s="53"/>
      <c r="D274" s="59"/>
      <c r="E274" s="59"/>
      <c r="F274" s="59"/>
      <c r="G274" s="53"/>
      <c r="H274" s="53"/>
    </row>
    <row r="275" spans="1:8">
      <c r="A275" s="59">
        <f>A273+10</f>
        <v>1250</v>
      </c>
      <c r="B275" s="53"/>
      <c r="C275" s="53" t="s">
        <v>133</v>
      </c>
      <c r="D275" s="59" t="s">
        <v>14</v>
      </c>
      <c r="E275" s="59">
        <v>3</v>
      </c>
      <c r="F275" s="59"/>
      <c r="G275" s="53"/>
      <c r="H275" s="78">
        <f t="shared" si="6"/>
        <v>0</v>
      </c>
    </row>
    <row r="276" spans="1:8">
      <c r="A276" s="59"/>
      <c r="B276" s="53"/>
      <c r="C276" s="53"/>
      <c r="D276" s="59"/>
      <c r="E276" s="59"/>
      <c r="F276" s="59"/>
      <c r="G276" s="53"/>
      <c r="H276" s="53"/>
    </row>
    <row r="277" spans="1:8" ht="24">
      <c r="A277" s="59">
        <f>A275+10</f>
        <v>1260</v>
      </c>
      <c r="B277" s="53"/>
      <c r="C277" s="53" t="s">
        <v>134</v>
      </c>
      <c r="D277" s="59" t="s">
        <v>14</v>
      </c>
      <c r="E277" s="59">
        <v>1</v>
      </c>
      <c r="F277" s="59"/>
      <c r="G277" s="53"/>
      <c r="H277" s="78">
        <f t="shared" si="6"/>
        <v>0</v>
      </c>
    </row>
    <row r="278" spans="1:8">
      <c r="A278" s="59"/>
      <c r="B278" s="53"/>
      <c r="C278" s="53"/>
      <c r="D278" s="59"/>
      <c r="E278" s="59"/>
      <c r="F278" s="59"/>
      <c r="G278" s="53"/>
      <c r="H278" s="53"/>
    </row>
    <row r="279" spans="1:8" ht="24">
      <c r="A279" s="59">
        <f>A277+10</f>
        <v>1270</v>
      </c>
      <c r="B279" s="53"/>
      <c r="C279" s="53" t="s">
        <v>135</v>
      </c>
      <c r="D279" s="59" t="s">
        <v>14</v>
      </c>
      <c r="E279" s="59">
        <v>7</v>
      </c>
      <c r="F279" s="59"/>
      <c r="G279" s="53"/>
      <c r="H279" s="78">
        <f t="shared" si="6"/>
        <v>0</v>
      </c>
    </row>
    <row r="280" spans="1:8">
      <c r="A280" s="59"/>
      <c r="B280" s="53"/>
      <c r="C280" s="53"/>
      <c r="D280" s="59"/>
      <c r="E280" s="59"/>
      <c r="F280" s="59"/>
      <c r="G280" s="53"/>
      <c r="H280" s="53"/>
    </row>
    <row r="281" spans="1:8" ht="18.600000000000001" customHeight="1">
      <c r="A281" s="64"/>
      <c r="B281" s="83" t="s">
        <v>293</v>
      </c>
      <c r="C281" s="83"/>
      <c r="D281" s="58"/>
      <c r="E281" s="72"/>
      <c r="F281" s="58"/>
      <c r="G281" s="52"/>
      <c r="H281" s="52"/>
    </row>
    <row r="282" spans="1:8">
      <c r="A282" s="59"/>
      <c r="B282" s="53"/>
      <c r="C282" s="53" t="s">
        <v>136</v>
      </c>
      <c r="D282" s="59"/>
      <c r="E282" s="59"/>
      <c r="F282" s="59"/>
      <c r="G282" s="53"/>
      <c r="H282" s="53"/>
    </row>
    <row r="283" spans="1:8">
      <c r="A283" s="59"/>
      <c r="B283" s="53"/>
      <c r="C283" s="53"/>
      <c r="D283" s="59"/>
      <c r="E283" s="59"/>
      <c r="F283" s="59"/>
      <c r="G283" s="53"/>
      <c r="H283" s="53"/>
    </row>
    <row r="284" spans="1:8" ht="24">
      <c r="A284" s="59">
        <f>A279+10</f>
        <v>1280</v>
      </c>
      <c r="B284" s="53"/>
      <c r="C284" s="53" t="s">
        <v>137</v>
      </c>
      <c r="D284" s="59" t="s">
        <v>14</v>
      </c>
      <c r="E284" s="59">
        <v>15</v>
      </c>
      <c r="F284" s="59"/>
      <c r="G284" s="53"/>
      <c r="H284" s="78">
        <f t="shared" ref="H284:H390" si="7">(E284*F284)</f>
        <v>0</v>
      </c>
    </row>
    <row r="285" spans="1:8">
      <c r="A285" s="59"/>
      <c r="B285" s="53"/>
      <c r="C285" s="53"/>
      <c r="D285" s="59"/>
      <c r="E285" s="59"/>
      <c r="F285" s="59"/>
      <c r="G285" s="53"/>
      <c r="H285" s="53"/>
    </row>
    <row r="286" spans="1:8" ht="84">
      <c r="A286" s="59">
        <f>A284+10</f>
        <v>1290</v>
      </c>
      <c r="B286" s="53"/>
      <c r="C286" s="53" t="s">
        <v>138</v>
      </c>
      <c r="D286" s="59" t="s">
        <v>11</v>
      </c>
      <c r="E286" s="59">
        <v>18</v>
      </c>
      <c r="F286" s="59"/>
      <c r="G286" s="53"/>
      <c r="H286" s="78">
        <f t="shared" si="7"/>
        <v>0</v>
      </c>
    </row>
    <row r="287" spans="1:8">
      <c r="A287" s="59"/>
      <c r="B287" s="53"/>
      <c r="C287" s="53"/>
      <c r="D287" s="59"/>
      <c r="E287" s="59"/>
      <c r="F287" s="59"/>
      <c r="G287" s="53"/>
      <c r="H287" s="53"/>
    </row>
    <row r="288" spans="1:8" ht="84">
      <c r="A288" s="59">
        <f>A286+10</f>
        <v>1300</v>
      </c>
      <c r="B288" s="53"/>
      <c r="C288" s="53" t="s">
        <v>139</v>
      </c>
      <c r="D288" s="59" t="s">
        <v>140</v>
      </c>
      <c r="E288" s="59">
        <v>9</v>
      </c>
      <c r="F288" s="59"/>
      <c r="G288" s="53"/>
      <c r="H288" s="78">
        <f t="shared" si="7"/>
        <v>0</v>
      </c>
    </row>
    <row r="289" spans="1:8">
      <c r="A289" s="59"/>
      <c r="B289" s="53"/>
      <c r="C289" s="53"/>
      <c r="D289" s="59"/>
      <c r="E289" s="59"/>
      <c r="F289" s="59"/>
      <c r="G289" s="53"/>
      <c r="H289" s="53"/>
    </row>
    <row r="290" spans="1:8" ht="96">
      <c r="A290" s="59">
        <f>A288+10</f>
        <v>1310</v>
      </c>
      <c r="B290" s="53"/>
      <c r="C290" s="53" t="s">
        <v>141</v>
      </c>
      <c r="D290" s="59" t="s">
        <v>12</v>
      </c>
      <c r="E290" s="59">
        <v>17</v>
      </c>
      <c r="F290" s="59"/>
      <c r="G290" s="53"/>
      <c r="H290" s="78">
        <f t="shared" si="7"/>
        <v>0</v>
      </c>
    </row>
    <row r="291" spans="1:8">
      <c r="A291" s="59"/>
      <c r="B291" s="53"/>
      <c r="C291" s="53"/>
      <c r="D291" s="59"/>
      <c r="E291" s="59"/>
      <c r="F291" s="59"/>
      <c r="G291" s="53"/>
      <c r="H291" s="53"/>
    </row>
    <row r="292" spans="1:8" ht="96">
      <c r="A292" s="59">
        <f>A290+10</f>
        <v>1320</v>
      </c>
      <c r="B292" s="53"/>
      <c r="C292" s="53" t="s">
        <v>142</v>
      </c>
      <c r="D292" s="59" t="s">
        <v>13</v>
      </c>
      <c r="E292" s="59">
        <v>1</v>
      </c>
      <c r="F292" s="59"/>
      <c r="G292" s="53"/>
      <c r="H292" s="78">
        <f t="shared" si="7"/>
        <v>0</v>
      </c>
    </row>
    <row r="293" spans="1:8">
      <c r="A293" s="59"/>
      <c r="B293" s="53"/>
      <c r="C293" s="53"/>
      <c r="D293" s="59"/>
      <c r="E293" s="59"/>
      <c r="F293" s="59"/>
      <c r="G293" s="53"/>
      <c r="H293" s="53"/>
    </row>
    <row r="294" spans="1:8" ht="108">
      <c r="A294" s="59">
        <f>A292+10</f>
        <v>1330</v>
      </c>
      <c r="B294" s="53"/>
      <c r="C294" s="53" t="s">
        <v>143</v>
      </c>
      <c r="D294" s="59" t="s">
        <v>13</v>
      </c>
      <c r="E294" s="59">
        <v>2</v>
      </c>
      <c r="F294" s="59"/>
      <c r="G294" s="53"/>
      <c r="H294" s="78">
        <f t="shared" si="7"/>
        <v>0</v>
      </c>
    </row>
    <row r="295" spans="1:8">
      <c r="A295" s="59"/>
      <c r="B295" s="53"/>
      <c r="C295" s="53"/>
      <c r="D295" s="59"/>
      <c r="E295" s="59"/>
      <c r="F295" s="59"/>
      <c r="G295" s="53"/>
      <c r="H295" s="53"/>
    </row>
    <row r="296" spans="1:8" ht="108">
      <c r="A296" s="59">
        <f>A294+10</f>
        <v>1340</v>
      </c>
      <c r="B296" s="53"/>
      <c r="C296" s="53" t="s">
        <v>144</v>
      </c>
      <c r="D296" s="59" t="s">
        <v>13</v>
      </c>
      <c r="E296" s="59">
        <v>4</v>
      </c>
      <c r="F296" s="59"/>
      <c r="G296" s="53"/>
      <c r="H296" s="78">
        <f t="shared" si="7"/>
        <v>0</v>
      </c>
    </row>
    <row r="297" spans="1:8">
      <c r="A297" s="59"/>
      <c r="B297" s="53"/>
      <c r="C297" s="53"/>
      <c r="D297" s="59"/>
      <c r="E297" s="59"/>
      <c r="F297" s="59"/>
      <c r="G297" s="53"/>
      <c r="H297" s="53"/>
    </row>
    <row r="298" spans="1:8" ht="96">
      <c r="A298" s="59">
        <f>A296+10</f>
        <v>1350</v>
      </c>
      <c r="B298" s="53"/>
      <c r="C298" s="53" t="s">
        <v>145</v>
      </c>
      <c r="D298" s="59" t="s">
        <v>42</v>
      </c>
      <c r="E298" s="59">
        <v>3</v>
      </c>
      <c r="F298" s="59"/>
      <c r="G298" s="53"/>
      <c r="H298" s="78">
        <f t="shared" si="7"/>
        <v>0</v>
      </c>
    </row>
    <row r="299" spans="1:8">
      <c r="A299" s="59"/>
      <c r="B299" s="53"/>
      <c r="C299" s="53"/>
      <c r="D299" s="59"/>
      <c r="E299" s="59"/>
      <c r="F299" s="59"/>
      <c r="G299" s="53"/>
      <c r="H299" s="53"/>
    </row>
    <row r="300" spans="1:8" ht="108">
      <c r="A300" s="59">
        <f>A298+10</f>
        <v>1360</v>
      </c>
      <c r="B300" s="53"/>
      <c r="C300" s="53" t="s">
        <v>146</v>
      </c>
      <c r="D300" s="59" t="s">
        <v>42</v>
      </c>
      <c r="E300" s="59">
        <v>2</v>
      </c>
      <c r="F300" s="59"/>
      <c r="G300" s="53"/>
      <c r="H300" s="78">
        <f t="shared" si="7"/>
        <v>0</v>
      </c>
    </row>
    <row r="301" spans="1:8">
      <c r="A301" s="59"/>
      <c r="B301" s="53"/>
      <c r="C301" s="53"/>
      <c r="D301" s="59"/>
      <c r="E301" s="59"/>
      <c r="F301" s="59"/>
      <c r="G301" s="53"/>
      <c r="H301" s="53"/>
    </row>
    <row r="302" spans="1:8" ht="168">
      <c r="A302" s="59">
        <f>A300+10</f>
        <v>1370</v>
      </c>
      <c r="B302" s="53"/>
      <c r="C302" s="53" t="s">
        <v>147</v>
      </c>
      <c r="D302" s="59" t="s">
        <v>148</v>
      </c>
      <c r="E302" s="59">
        <v>1</v>
      </c>
      <c r="F302" s="59"/>
      <c r="G302" s="53"/>
      <c r="H302" s="78">
        <f t="shared" si="7"/>
        <v>0</v>
      </c>
    </row>
    <row r="303" spans="1:8">
      <c r="A303" s="59"/>
      <c r="B303" s="53"/>
      <c r="C303" s="53"/>
      <c r="D303" s="59"/>
      <c r="E303" s="59"/>
      <c r="F303" s="59"/>
      <c r="G303" s="53"/>
      <c r="H303" s="53"/>
    </row>
    <row r="304" spans="1:8" ht="96">
      <c r="A304" s="59">
        <f>A302+10</f>
        <v>1380</v>
      </c>
      <c r="B304" s="53"/>
      <c r="C304" s="53" t="s">
        <v>149</v>
      </c>
      <c r="D304" s="59" t="s">
        <v>42</v>
      </c>
      <c r="E304" s="59">
        <v>1</v>
      </c>
      <c r="F304" s="59"/>
      <c r="G304" s="53"/>
      <c r="H304" s="78">
        <f t="shared" si="7"/>
        <v>0</v>
      </c>
    </row>
    <row r="305" spans="1:8">
      <c r="A305" s="59"/>
      <c r="B305" s="53"/>
      <c r="C305" s="53"/>
      <c r="D305" s="59"/>
      <c r="E305" s="59"/>
      <c r="F305" s="59"/>
      <c r="G305" s="53"/>
      <c r="H305" s="53"/>
    </row>
    <row r="306" spans="1:8" ht="120">
      <c r="A306" s="59">
        <f>A304+10</f>
        <v>1390</v>
      </c>
      <c r="B306" s="53"/>
      <c r="C306" s="53" t="s">
        <v>150</v>
      </c>
      <c r="D306" s="59" t="s">
        <v>151</v>
      </c>
      <c r="E306" s="59">
        <v>60</v>
      </c>
      <c r="F306" s="59"/>
      <c r="G306" s="53"/>
      <c r="H306" s="78">
        <f t="shared" si="7"/>
        <v>0</v>
      </c>
    </row>
    <row r="307" spans="1:8">
      <c r="A307" s="59"/>
      <c r="B307" s="53"/>
      <c r="C307" s="53"/>
      <c r="D307" s="59"/>
      <c r="E307" s="59"/>
      <c r="F307" s="59"/>
      <c r="G307" s="53"/>
      <c r="H307" s="53"/>
    </row>
    <row r="308" spans="1:8" ht="120">
      <c r="A308" s="59">
        <f>A306+10</f>
        <v>1400</v>
      </c>
      <c r="B308" s="53"/>
      <c r="C308" s="53" t="s">
        <v>152</v>
      </c>
      <c r="D308" s="59" t="s">
        <v>151</v>
      </c>
      <c r="E308" s="59">
        <v>113</v>
      </c>
      <c r="F308" s="59"/>
      <c r="G308" s="53"/>
      <c r="H308" s="78">
        <f t="shared" si="7"/>
        <v>0</v>
      </c>
    </row>
    <row r="309" spans="1:8">
      <c r="A309" s="59"/>
      <c r="B309" s="53"/>
      <c r="C309" s="53"/>
      <c r="D309" s="59"/>
      <c r="E309" s="59"/>
      <c r="F309" s="59"/>
      <c r="G309" s="53"/>
      <c r="H309" s="53"/>
    </row>
    <row r="310" spans="1:8" ht="120">
      <c r="A310" s="59">
        <f>A308+10</f>
        <v>1410</v>
      </c>
      <c r="B310" s="53"/>
      <c r="C310" s="53" t="s">
        <v>153</v>
      </c>
      <c r="D310" s="59" t="s">
        <v>151</v>
      </c>
      <c r="E310" s="59">
        <v>100</v>
      </c>
      <c r="F310" s="59"/>
      <c r="G310" s="53"/>
      <c r="H310" s="78">
        <f t="shared" si="7"/>
        <v>0</v>
      </c>
    </row>
    <row r="311" spans="1:8">
      <c r="A311" s="59"/>
      <c r="B311" s="53"/>
      <c r="C311" s="53"/>
      <c r="D311" s="59"/>
      <c r="E311" s="59"/>
      <c r="F311" s="59"/>
      <c r="G311" s="53"/>
      <c r="H311" s="53"/>
    </row>
    <row r="312" spans="1:8" ht="120">
      <c r="A312" s="59">
        <f>A310+10</f>
        <v>1420</v>
      </c>
      <c r="B312" s="53"/>
      <c r="C312" s="53" t="s">
        <v>200</v>
      </c>
      <c r="D312" s="59" t="s">
        <v>14</v>
      </c>
      <c r="E312" s="59">
        <v>36</v>
      </c>
      <c r="F312" s="59"/>
      <c r="G312" s="53"/>
      <c r="H312" s="78">
        <f>(E312*F312)</f>
        <v>0</v>
      </c>
    </row>
    <row r="313" spans="1:8">
      <c r="A313" s="59"/>
      <c r="B313" s="53"/>
      <c r="C313" s="53"/>
      <c r="D313" s="59"/>
      <c r="E313" s="59"/>
      <c r="F313" s="59"/>
      <c r="G313" s="53"/>
      <c r="H313" s="53"/>
    </row>
    <row r="314" spans="1:8" ht="120">
      <c r="A314" s="59">
        <f>A312+10</f>
        <v>1430</v>
      </c>
      <c r="B314" s="53"/>
      <c r="C314" s="53" t="s">
        <v>201</v>
      </c>
      <c r="D314" s="59" t="s">
        <v>14</v>
      </c>
      <c r="E314" s="59">
        <v>73</v>
      </c>
      <c r="F314" s="59"/>
      <c r="G314" s="53"/>
      <c r="H314" s="78">
        <f>(E314*F314)</f>
        <v>0</v>
      </c>
    </row>
    <row r="315" spans="1:8">
      <c r="A315" s="59"/>
      <c r="B315" s="53"/>
      <c r="C315" s="53"/>
      <c r="D315" s="59"/>
      <c r="E315" s="59"/>
      <c r="F315" s="59"/>
      <c r="G315" s="53"/>
      <c r="H315" s="53"/>
    </row>
    <row r="316" spans="1:8" ht="120">
      <c r="A316" s="59">
        <f>A314+10</f>
        <v>1440</v>
      </c>
      <c r="B316" s="53"/>
      <c r="C316" s="53" t="s">
        <v>202</v>
      </c>
      <c r="D316" s="59" t="s">
        <v>14</v>
      </c>
      <c r="E316" s="59">
        <v>44</v>
      </c>
      <c r="F316" s="59"/>
      <c r="G316" s="53"/>
      <c r="H316" s="78">
        <f>(E316*F316)</f>
        <v>0</v>
      </c>
    </row>
    <row r="317" spans="1:8">
      <c r="A317" s="59"/>
      <c r="B317" s="53"/>
      <c r="C317" s="53"/>
      <c r="D317" s="59"/>
      <c r="E317" s="59"/>
      <c r="F317" s="59"/>
      <c r="G317" s="53"/>
      <c r="H317" s="53"/>
    </row>
    <row r="318" spans="1:8" ht="132">
      <c r="A318" s="59">
        <f>A316+10</f>
        <v>1450</v>
      </c>
      <c r="B318" s="53"/>
      <c r="C318" s="53" t="s">
        <v>203</v>
      </c>
      <c r="D318" s="59" t="s">
        <v>14</v>
      </c>
      <c r="E318" s="59">
        <v>9</v>
      </c>
      <c r="F318" s="59"/>
      <c r="G318" s="53"/>
      <c r="H318" s="78">
        <f>(E318*F318)</f>
        <v>0</v>
      </c>
    </row>
    <row r="319" spans="1:8">
      <c r="A319" s="59"/>
      <c r="B319" s="53"/>
      <c r="C319" s="53"/>
      <c r="D319" s="59"/>
      <c r="E319" s="59"/>
      <c r="F319" s="59"/>
      <c r="G319" s="53"/>
      <c r="H319" s="53"/>
    </row>
    <row r="320" spans="1:8" ht="120">
      <c r="A320" s="59">
        <f>A318+10</f>
        <v>1460</v>
      </c>
      <c r="B320" s="53"/>
      <c r="C320" s="53" t="s">
        <v>204</v>
      </c>
      <c r="D320" s="59" t="s">
        <v>14</v>
      </c>
      <c r="E320" s="59">
        <v>13</v>
      </c>
      <c r="F320" s="59"/>
      <c r="G320" s="53"/>
      <c r="H320" s="78">
        <f>(E320*F320)</f>
        <v>0</v>
      </c>
    </row>
    <row r="321" spans="1:8">
      <c r="A321" s="59"/>
      <c r="B321" s="53"/>
      <c r="C321" s="53"/>
      <c r="D321" s="59"/>
      <c r="E321" s="59"/>
      <c r="F321" s="59"/>
      <c r="G321" s="53"/>
      <c r="H321" s="53"/>
    </row>
    <row r="322" spans="1:8" ht="120">
      <c r="A322" s="59">
        <f>A320+10</f>
        <v>1470</v>
      </c>
      <c r="B322" s="53"/>
      <c r="C322" s="53" t="s">
        <v>205</v>
      </c>
      <c r="D322" s="59" t="s">
        <v>14</v>
      </c>
      <c r="E322" s="59">
        <v>12</v>
      </c>
      <c r="F322" s="59"/>
      <c r="G322" s="53"/>
      <c r="H322" s="78">
        <f>(E322*F322)</f>
        <v>0</v>
      </c>
    </row>
    <row r="323" spans="1:8">
      <c r="A323" s="59"/>
      <c r="B323" s="53"/>
      <c r="C323" s="53"/>
      <c r="D323" s="59"/>
      <c r="E323" s="59"/>
      <c r="F323" s="59"/>
      <c r="G323" s="53"/>
      <c r="H323" s="53"/>
    </row>
    <row r="324" spans="1:8" ht="120">
      <c r="A324" s="59">
        <f>A322+10</f>
        <v>1480</v>
      </c>
      <c r="B324" s="53"/>
      <c r="C324" s="53" t="s">
        <v>206</v>
      </c>
      <c r="D324" s="59" t="s">
        <v>14</v>
      </c>
      <c r="E324" s="59">
        <v>16</v>
      </c>
      <c r="F324" s="59"/>
      <c r="G324" s="53"/>
      <c r="H324" s="78">
        <f>(E324*F324)</f>
        <v>0</v>
      </c>
    </row>
    <row r="325" spans="1:8">
      <c r="A325" s="59"/>
      <c r="B325" s="53"/>
      <c r="C325" s="53"/>
      <c r="D325" s="59"/>
      <c r="E325" s="59"/>
      <c r="F325" s="59"/>
      <c r="G325" s="53"/>
      <c r="H325" s="53"/>
    </row>
    <row r="326" spans="1:8" ht="120">
      <c r="A326" s="59">
        <f>A324+10</f>
        <v>1490</v>
      </c>
      <c r="B326" s="53"/>
      <c r="C326" s="53" t="s">
        <v>207</v>
      </c>
      <c r="D326" s="59" t="s">
        <v>14</v>
      </c>
      <c r="E326" s="59">
        <v>6</v>
      </c>
      <c r="F326" s="59"/>
      <c r="G326" s="53"/>
      <c r="H326" s="78">
        <f>(E326*F326)</f>
        <v>0</v>
      </c>
    </row>
    <row r="327" spans="1:8">
      <c r="A327" s="59"/>
      <c r="B327" s="53"/>
      <c r="C327" s="53"/>
      <c r="D327" s="59"/>
      <c r="E327" s="59"/>
      <c r="F327" s="59"/>
      <c r="G327" s="53"/>
      <c r="H327" s="53"/>
    </row>
    <row r="328" spans="1:8" ht="120">
      <c r="A328" s="59">
        <f>A326+10</f>
        <v>1500</v>
      </c>
      <c r="B328" s="53"/>
      <c r="C328" s="53" t="s">
        <v>208</v>
      </c>
      <c r="D328" s="59" t="s">
        <v>14</v>
      </c>
      <c r="E328" s="59">
        <v>5</v>
      </c>
      <c r="F328" s="59"/>
      <c r="G328" s="53"/>
      <c r="H328" s="78">
        <f>(E328*F328)</f>
        <v>0</v>
      </c>
    </row>
    <row r="329" spans="1:8">
      <c r="A329" s="59"/>
      <c r="B329" s="53"/>
      <c r="C329" s="53"/>
      <c r="D329" s="59"/>
      <c r="E329" s="59"/>
      <c r="F329" s="59"/>
      <c r="G329" s="53"/>
      <c r="H329" s="53"/>
    </row>
    <row r="330" spans="1:8" ht="120">
      <c r="A330" s="59">
        <f>A328+10</f>
        <v>1510</v>
      </c>
      <c r="B330" s="53"/>
      <c r="C330" s="53" t="s">
        <v>209</v>
      </c>
      <c r="D330" s="59" t="s">
        <v>14</v>
      </c>
      <c r="E330" s="59">
        <v>4</v>
      </c>
      <c r="F330" s="59"/>
      <c r="G330" s="53"/>
      <c r="H330" s="78">
        <f>(E330*F330)</f>
        <v>0</v>
      </c>
    </row>
    <row r="331" spans="1:8">
      <c r="A331" s="59"/>
      <c r="B331" s="53"/>
      <c r="C331" s="53"/>
      <c r="D331" s="59"/>
      <c r="E331" s="59"/>
      <c r="F331" s="59"/>
      <c r="G331" s="53"/>
      <c r="H331" s="53"/>
    </row>
    <row r="332" spans="1:8" ht="132">
      <c r="A332" s="59">
        <f>A330+10</f>
        <v>1520</v>
      </c>
      <c r="B332" s="53"/>
      <c r="C332" s="53" t="s">
        <v>210</v>
      </c>
      <c r="D332" s="59" t="s">
        <v>14</v>
      </c>
      <c r="E332" s="59">
        <v>4</v>
      </c>
      <c r="F332" s="59"/>
      <c r="G332" s="53"/>
      <c r="H332" s="78">
        <f>(E332*F332)</f>
        <v>0</v>
      </c>
    </row>
    <row r="333" spans="1:8">
      <c r="A333" s="59"/>
      <c r="B333" s="53"/>
      <c r="C333" s="53"/>
      <c r="D333" s="59"/>
      <c r="E333" s="59"/>
      <c r="F333" s="59"/>
      <c r="G333" s="53"/>
      <c r="H333" s="53"/>
    </row>
    <row r="334" spans="1:8" ht="132">
      <c r="A334" s="59">
        <f>A332+10</f>
        <v>1530</v>
      </c>
      <c r="B334" s="53"/>
      <c r="C334" s="53" t="s">
        <v>211</v>
      </c>
      <c r="D334" s="59" t="s">
        <v>14</v>
      </c>
      <c r="E334" s="59">
        <v>6</v>
      </c>
      <c r="F334" s="59"/>
      <c r="G334" s="53"/>
      <c r="H334" s="78">
        <f>(E334*F334)</f>
        <v>0</v>
      </c>
    </row>
    <row r="335" spans="1:8">
      <c r="A335" s="59"/>
      <c r="B335" s="53"/>
      <c r="C335" s="53"/>
      <c r="D335" s="59"/>
      <c r="E335" s="59"/>
      <c r="F335" s="59"/>
      <c r="G335" s="53"/>
      <c r="H335" s="53"/>
    </row>
    <row r="336" spans="1:8" ht="120">
      <c r="A336" s="59">
        <f>A334+10</f>
        <v>1540</v>
      </c>
      <c r="B336" s="53"/>
      <c r="C336" s="53" t="s">
        <v>212</v>
      </c>
      <c r="D336" s="59" t="s">
        <v>14</v>
      </c>
      <c r="E336" s="59">
        <v>47</v>
      </c>
      <c r="F336" s="59"/>
      <c r="G336" s="53"/>
      <c r="H336" s="78">
        <f>(E336*F336)</f>
        <v>0</v>
      </c>
    </row>
    <row r="337" spans="1:8">
      <c r="A337" s="59"/>
      <c r="B337" s="53"/>
      <c r="C337" s="53"/>
      <c r="D337" s="59"/>
      <c r="E337" s="59"/>
      <c r="F337" s="59"/>
      <c r="G337" s="53"/>
      <c r="H337" s="53"/>
    </row>
    <row r="338" spans="1:8" ht="120">
      <c r="A338" s="59">
        <f>A336+10</f>
        <v>1550</v>
      </c>
      <c r="B338" s="53"/>
      <c r="C338" s="53" t="s">
        <v>213</v>
      </c>
      <c r="D338" s="59" t="s">
        <v>14</v>
      </c>
      <c r="E338" s="59">
        <v>10</v>
      </c>
      <c r="F338" s="59"/>
      <c r="G338" s="53"/>
      <c r="H338" s="78">
        <f>(E338*F338)</f>
        <v>0</v>
      </c>
    </row>
    <row r="339" spans="1:8">
      <c r="A339" s="59"/>
      <c r="B339" s="53"/>
      <c r="C339" s="53"/>
      <c r="D339" s="59"/>
      <c r="E339" s="59"/>
      <c r="F339" s="59"/>
      <c r="G339" s="53"/>
      <c r="H339" s="53"/>
    </row>
    <row r="340" spans="1:8" ht="120">
      <c r="A340" s="59">
        <f>A338+10</f>
        <v>1560</v>
      </c>
      <c r="B340" s="53"/>
      <c r="C340" s="53" t="s">
        <v>214</v>
      </c>
      <c r="D340" s="59" t="s">
        <v>14</v>
      </c>
      <c r="E340" s="59">
        <v>9</v>
      </c>
      <c r="F340" s="59"/>
      <c r="G340" s="53"/>
      <c r="H340" s="78">
        <f>(E340*F340)</f>
        <v>0</v>
      </c>
    </row>
    <row r="341" spans="1:8">
      <c r="A341" s="59"/>
      <c r="B341" s="53"/>
      <c r="C341" s="53"/>
      <c r="D341" s="59"/>
      <c r="E341" s="59"/>
      <c r="F341" s="59"/>
      <c r="G341" s="53"/>
      <c r="H341" s="53"/>
    </row>
    <row r="342" spans="1:8" ht="120">
      <c r="A342" s="59">
        <f>A340+10</f>
        <v>1570</v>
      </c>
      <c r="B342" s="53"/>
      <c r="C342" s="53" t="s">
        <v>215</v>
      </c>
      <c r="D342" s="59" t="s">
        <v>14</v>
      </c>
      <c r="E342" s="59">
        <v>7</v>
      </c>
      <c r="F342" s="59"/>
      <c r="G342" s="53"/>
      <c r="H342" s="78">
        <f>(E342*F342)</f>
        <v>0</v>
      </c>
    </row>
    <row r="343" spans="1:8">
      <c r="A343" s="59"/>
      <c r="B343" s="53"/>
      <c r="C343" s="53"/>
      <c r="D343" s="59"/>
      <c r="E343" s="59"/>
      <c r="F343" s="59"/>
      <c r="G343" s="53"/>
      <c r="H343" s="53"/>
    </row>
    <row r="344" spans="1:8" ht="120">
      <c r="A344" s="59">
        <f>A342+10</f>
        <v>1580</v>
      </c>
      <c r="B344" s="53"/>
      <c r="C344" s="53" t="s">
        <v>216</v>
      </c>
      <c r="D344" s="59" t="s">
        <v>14</v>
      </c>
      <c r="E344" s="59">
        <v>7</v>
      </c>
      <c r="F344" s="59"/>
      <c r="G344" s="53"/>
      <c r="H344" s="78">
        <f>(E344*F344)</f>
        <v>0</v>
      </c>
    </row>
    <row r="345" spans="1:8">
      <c r="A345" s="59"/>
      <c r="B345" s="53"/>
      <c r="C345" s="53"/>
      <c r="D345" s="59"/>
      <c r="E345" s="59"/>
      <c r="F345" s="59"/>
      <c r="G345" s="53"/>
      <c r="H345" s="53"/>
    </row>
    <row r="346" spans="1:8" ht="120">
      <c r="A346" s="59">
        <f>A344+10</f>
        <v>1590</v>
      </c>
      <c r="B346" s="53"/>
      <c r="C346" s="53" t="s">
        <v>217</v>
      </c>
      <c r="D346" s="59" t="s">
        <v>14</v>
      </c>
      <c r="E346" s="59">
        <v>5</v>
      </c>
      <c r="F346" s="59"/>
      <c r="G346" s="53"/>
      <c r="H346" s="78">
        <f>(E346*F346)</f>
        <v>0</v>
      </c>
    </row>
    <row r="347" spans="1:8">
      <c r="A347" s="59"/>
      <c r="B347" s="53"/>
      <c r="C347" s="53"/>
      <c r="D347" s="59"/>
      <c r="E347" s="59"/>
      <c r="F347" s="59"/>
      <c r="G347" s="53"/>
      <c r="H347" s="53"/>
    </row>
    <row r="348" spans="1:8" ht="120">
      <c r="A348" s="59">
        <f>A346+10</f>
        <v>1600</v>
      </c>
      <c r="B348" s="53"/>
      <c r="C348" s="53" t="s">
        <v>218</v>
      </c>
      <c r="D348" s="59" t="s">
        <v>14</v>
      </c>
      <c r="E348" s="59">
        <v>6</v>
      </c>
      <c r="F348" s="59"/>
      <c r="G348" s="53"/>
      <c r="H348" s="78">
        <f>(E348*F348)</f>
        <v>0</v>
      </c>
    </row>
    <row r="349" spans="1:8">
      <c r="A349" s="59"/>
      <c r="B349" s="53"/>
      <c r="C349" s="53"/>
      <c r="D349" s="59"/>
      <c r="E349" s="59"/>
      <c r="F349" s="59"/>
      <c r="G349" s="53"/>
      <c r="H349" s="53"/>
    </row>
    <row r="350" spans="1:8" ht="120">
      <c r="A350" s="59">
        <f>A348+10</f>
        <v>1610</v>
      </c>
      <c r="B350" s="53"/>
      <c r="C350" s="53" t="s">
        <v>219</v>
      </c>
      <c r="D350" s="59" t="s">
        <v>14</v>
      </c>
      <c r="E350" s="59">
        <v>5</v>
      </c>
      <c r="F350" s="59"/>
      <c r="G350" s="53"/>
      <c r="H350" s="78">
        <f>(E350*F350)</f>
        <v>0</v>
      </c>
    </row>
    <row r="351" spans="1:8">
      <c r="A351" s="59"/>
      <c r="B351" s="53"/>
      <c r="C351" s="53"/>
      <c r="D351" s="59"/>
      <c r="E351" s="59"/>
      <c r="F351" s="59"/>
      <c r="G351" s="53"/>
      <c r="H351" s="53"/>
    </row>
    <row r="352" spans="1:8" ht="132">
      <c r="A352" s="59">
        <f>A350+10</f>
        <v>1620</v>
      </c>
      <c r="B352" s="53"/>
      <c r="C352" s="53" t="s">
        <v>220</v>
      </c>
      <c r="D352" s="59" t="s">
        <v>14</v>
      </c>
      <c r="E352" s="59">
        <v>7</v>
      </c>
      <c r="F352" s="59"/>
      <c r="G352" s="53"/>
      <c r="H352" s="78">
        <f>(E352*F352)</f>
        <v>0</v>
      </c>
    </row>
    <row r="353" spans="1:8">
      <c r="A353" s="59"/>
      <c r="B353" s="53"/>
      <c r="C353" s="53"/>
      <c r="D353" s="59"/>
      <c r="E353" s="59"/>
      <c r="F353" s="59"/>
      <c r="G353" s="53"/>
      <c r="H353" s="53"/>
    </row>
    <row r="354" spans="1:8" ht="120">
      <c r="A354" s="59">
        <f>A352+10</f>
        <v>1630</v>
      </c>
      <c r="B354" s="53"/>
      <c r="C354" s="53" t="s">
        <v>221</v>
      </c>
      <c r="D354" s="59" t="s">
        <v>14</v>
      </c>
      <c r="E354" s="59">
        <v>9</v>
      </c>
      <c r="F354" s="59"/>
      <c r="G354" s="53"/>
      <c r="H354" s="78">
        <f>(E354*F354)</f>
        <v>0</v>
      </c>
    </row>
    <row r="355" spans="1:8">
      <c r="A355" s="59"/>
      <c r="B355" s="53"/>
      <c r="C355" s="53"/>
      <c r="D355" s="59"/>
      <c r="E355" s="59"/>
      <c r="F355" s="59"/>
      <c r="G355" s="53"/>
      <c r="H355" s="53"/>
    </row>
    <row r="356" spans="1:8" ht="132">
      <c r="A356" s="59">
        <f>A354+10</f>
        <v>1640</v>
      </c>
      <c r="B356" s="53"/>
      <c r="C356" s="53" t="s">
        <v>222</v>
      </c>
      <c r="D356" s="59" t="s">
        <v>14</v>
      </c>
      <c r="E356" s="59">
        <v>4</v>
      </c>
      <c r="F356" s="59"/>
      <c r="G356" s="53"/>
      <c r="H356" s="78">
        <f>(E356*F356)</f>
        <v>0</v>
      </c>
    </row>
    <row r="357" spans="1:8">
      <c r="A357" s="59"/>
      <c r="B357" s="53"/>
      <c r="C357" s="53"/>
      <c r="D357" s="59"/>
      <c r="E357" s="59"/>
      <c r="F357" s="59"/>
      <c r="G357" s="53"/>
      <c r="H357" s="53"/>
    </row>
    <row r="358" spans="1:8" ht="120">
      <c r="A358" s="59">
        <f>A356+10</f>
        <v>1650</v>
      </c>
      <c r="B358" s="53"/>
      <c r="C358" s="53" t="s">
        <v>223</v>
      </c>
      <c r="D358" s="59" t="s">
        <v>14</v>
      </c>
      <c r="E358" s="59">
        <v>22</v>
      </c>
      <c r="F358" s="59"/>
      <c r="G358" s="53"/>
      <c r="H358" s="78">
        <f>(E358*F358)</f>
        <v>0</v>
      </c>
    </row>
    <row r="359" spans="1:8">
      <c r="A359" s="59"/>
      <c r="B359" s="53"/>
      <c r="C359" s="53"/>
      <c r="D359" s="59"/>
      <c r="E359" s="59"/>
      <c r="F359" s="59"/>
      <c r="G359" s="53"/>
      <c r="H359" s="53"/>
    </row>
    <row r="360" spans="1:8" ht="120">
      <c r="A360" s="59">
        <f>A358+10</f>
        <v>1660</v>
      </c>
      <c r="B360" s="53"/>
      <c r="C360" s="53" t="s">
        <v>224</v>
      </c>
      <c r="D360" s="59" t="s">
        <v>14</v>
      </c>
      <c r="E360" s="59">
        <v>22</v>
      </c>
      <c r="F360" s="59"/>
      <c r="G360" s="53"/>
      <c r="H360" s="78">
        <f>(E360*F360)</f>
        <v>0</v>
      </c>
    </row>
    <row r="361" spans="1:8">
      <c r="A361" s="59"/>
      <c r="B361" s="53"/>
      <c r="C361" s="53"/>
      <c r="D361" s="59"/>
      <c r="E361" s="59"/>
      <c r="F361" s="59"/>
      <c r="G361" s="53"/>
      <c r="H361" s="53"/>
    </row>
    <row r="362" spans="1:8" ht="132">
      <c r="A362" s="59">
        <f>A360+10</f>
        <v>1670</v>
      </c>
      <c r="B362" s="53"/>
      <c r="C362" s="53" t="s">
        <v>225</v>
      </c>
      <c r="D362" s="59" t="s">
        <v>14</v>
      </c>
      <c r="E362" s="59">
        <v>9</v>
      </c>
      <c r="F362" s="59"/>
      <c r="G362" s="53"/>
      <c r="H362" s="78">
        <f>(E362*F362)</f>
        <v>0</v>
      </c>
    </row>
    <row r="363" spans="1:8">
      <c r="A363" s="59"/>
      <c r="B363" s="53"/>
      <c r="C363" s="53"/>
      <c r="D363" s="59"/>
      <c r="E363" s="59"/>
      <c r="F363" s="59"/>
      <c r="G363" s="53"/>
      <c r="H363" s="53"/>
    </row>
    <row r="364" spans="1:8" ht="108">
      <c r="A364" s="59">
        <f>A362+10</f>
        <v>1680</v>
      </c>
      <c r="B364" s="53"/>
      <c r="C364" s="53" t="s">
        <v>154</v>
      </c>
      <c r="D364" s="59" t="s">
        <v>14</v>
      </c>
      <c r="E364" s="59">
        <v>29</v>
      </c>
      <c r="F364" s="59"/>
      <c r="G364" s="53"/>
      <c r="H364" s="78">
        <f>(E364*F364)</f>
        <v>0</v>
      </c>
    </row>
    <row r="365" spans="1:8">
      <c r="A365" s="59"/>
      <c r="B365" s="53"/>
      <c r="C365" s="53"/>
      <c r="D365" s="59"/>
      <c r="E365" s="59"/>
      <c r="F365" s="59"/>
      <c r="G365" s="53"/>
      <c r="H365" s="53"/>
    </row>
    <row r="366" spans="1:8" ht="108">
      <c r="A366" s="59">
        <f>A364+10</f>
        <v>1690</v>
      </c>
      <c r="B366" s="53"/>
      <c r="C366" s="53" t="s">
        <v>155</v>
      </c>
      <c r="D366" s="59" t="s">
        <v>14</v>
      </c>
      <c r="E366" s="59">
        <v>18</v>
      </c>
      <c r="F366" s="59"/>
      <c r="G366" s="53"/>
      <c r="H366" s="78">
        <f>(E366*F366)</f>
        <v>0</v>
      </c>
    </row>
    <row r="367" spans="1:8">
      <c r="A367" s="59"/>
      <c r="B367" s="53"/>
      <c r="C367" s="53"/>
      <c r="D367" s="59"/>
      <c r="E367" s="59"/>
      <c r="F367" s="59"/>
      <c r="G367" s="53"/>
      <c r="H367" s="53"/>
    </row>
    <row r="368" spans="1:8" ht="108">
      <c r="A368" s="59">
        <f>A366+10</f>
        <v>1700</v>
      </c>
      <c r="B368" s="53"/>
      <c r="C368" s="53" t="s">
        <v>156</v>
      </c>
      <c r="D368" s="59" t="s">
        <v>14</v>
      </c>
      <c r="E368" s="59">
        <v>15</v>
      </c>
      <c r="F368" s="59"/>
      <c r="G368" s="53"/>
      <c r="H368" s="78">
        <f>(E368*F368)</f>
        <v>0</v>
      </c>
    </row>
    <row r="369" spans="1:8">
      <c r="A369" s="59"/>
      <c r="B369" s="53"/>
      <c r="C369" s="53"/>
      <c r="D369" s="59"/>
      <c r="E369" s="59"/>
      <c r="F369" s="59"/>
      <c r="G369" s="53"/>
      <c r="H369" s="53"/>
    </row>
    <row r="370" spans="1:8" ht="120">
      <c r="A370" s="59">
        <f>A368+10</f>
        <v>1710</v>
      </c>
      <c r="B370" s="53"/>
      <c r="C370" s="53" t="s">
        <v>226</v>
      </c>
      <c r="D370" s="59" t="s">
        <v>14</v>
      </c>
      <c r="E370" s="59">
        <v>9</v>
      </c>
      <c r="F370" s="59"/>
      <c r="G370" s="53"/>
      <c r="H370" s="78">
        <f>(E370*F370)</f>
        <v>0</v>
      </c>
    </row>
    <row r="371" spans="1:8">
      <c r="A371" s="59"/>
      <c r="B371" s="53"/>
      <c r="C371" s="53"/>
      <c r="D371" s="59"/>
      <c r="E371" s="59"/>
      <c r="F371" s="59"/>
      <c r="G371" s="53"/>
      <c r="H371" s="53"/>
    </row>
    <row r="372" spans="1:8" ht="120">
      <c r="A372" s="59">
        <f>A370+10</f>
        <v>1720</v>
      </c>
      <c r="B372" s="53"/>
      <c r="C372" s="53" t="s">
        <v>227</v>
      </c>
      <c r="D372" s="59" t="s">
        <v>14</v>
      </c>
      <c r="E372" s="59">
        <v>15</v>
      </c>
      <c r="F372" s="59"/>
      <c r="G372" s="53"/>
      <c r="H372" s="78">
        <f>(E372*F372)</f>
        <v>0</v>
      </c>
    </row>
    <row r="373" spans="1:8">
      <c r="A373" s="59"/>
      <c r="B373" s="53"/>
      <c r="C373" s="53"/>
      <c r="D373" s="59"/>
      <c r="E373" s="59"/>
      <c r="F373" s="59"/>
      <c r="G373" s="53"/>
      <c r="H373" s="53"/>
    </row>
    <row r="374" spans="1:8" ht="132">
      <c r="A374" s="59">
        <f>A372+10</f>
        <v>1730</v>
      </c>
      <c r="B374" s="53"/>
      <c r="C374" s="53" t="s">
        <v>228</v>
      </c>
      <c r="D374" s="59" t="s">
        <v>14</v>
      </c>
      <c r="E374" s="59">
        <v>2</v>
      </c>
      <c r="F374" s="59"/>
      <c r="G374" s="53"/>
      <c r="H374" s="78">
        <f>(E374*F374)</f>
        <v>0</v>
      </c>
    </row>
    <row r="375" spans="1:8">
      <c r="A375" s="59"/>
      <c r="B375" s="53"/>
      <c r="C375" s="53"/>
      <c r="D375" s="59"/>
      <c r="E375" s="59"/>
      <c r="F375" s="59"/>
      <c r="G375" s="53"/>
      <c r="H375" s="53"/>
    </row>
    <row r="376" spans="1:8" ht="132">
      <c r="A376" s="59">
        <f>A374+10</f>
        <v>1740</v>
      </c>
      <c r="B376" s="53"/>
      <c r="C376" s="53" t="s">
        <v>229</v>
      </c>
      <c r="D376" s="59" t="s">
        <v>14</v>
      </c>
      <c r="E376" s="59">
        <v>1</v>
      </c>
      <c r="F376" s="59"/>
      <c r="G376" s="53"/>
      <c r="H376" s="78">
        <f>(E376*F376)</f>
        <v>0</v>
      </c>
    </row>
    <row r="377" spans="1:8">
      <c r="A377" s="59"/>
      <c r="B377" s="53"/>
      <c r="C377" s="53"/>
      <c r="D377" s="59"/>
      <c r="E377" s="59"/>
      <c r="F377" s="59"/>
      <c r="G377" s="53"/>
      <c r="H377" s="53"/>
    </row>
    <row r="378" spans="1:8" ht="48">
      <c r="A378" s="59">
        <f>A376+10</f>
        <v>1750</v>
      </c>
      <c r="B378" s="53"/>
      <c r="C378" s="53" t="s">
        <v>230</v>
      </c>
      <c r="D378" s="59" t="s">
        <v>14</v>
      </c>
      <c r="E378" s="59">
        <v>1</v>
      </c>
      <c r="F378" s="59"/>
      <c r="G378" s="53"/>
      <c r="H378" s="78">
        <f t="shared" si="7"/>
        <v>0</v>
      </c>
    </row>
    <row r="379" spans="1:8">
      <c r="A379" s="59"/>
      <c r="B379" s="53"/>
      <c r="C379" s="53"/>
      <c r="D379" s="59"/>
      <c r="E379" s="59"/>
      <c r="F379" s="59"/>
      <c r="G379" s="53"/>
      <c r="H379" s="53"/>
    </row>
    <row r="380" spans="1:8" ht="48">
      <c r="A380" s="59">
        <f>A378+10</f>
        <v>1760</v>
      </c>
      <c r="B380" s="53"/>
      <c r="C380" s="53" t="s">
        <v>231</v>
      </c>
      <c r="D380" s="59" t="s">
        <v>14</v>
      </c>
      <c r="E380" s="59">
        <v>1</v>
      </c>
      <c r="F380" s="59"/>
      <c r="G380" s="53"/>
      <c r="H380" s="78">
        <f t="shared" si="7"/>
        <v>0</v>
      </c>
    </row>
    <row r="381" spans="1:8">
      <c r="A381" s="59"/>
      <c r="B381" s="53"/>
      <c r="C381" s="53"/>
      <c r="D381" s="59"/>
      <c r="E381" s="59"/>
      <c r="F381" s="59"/>
      <c r="G381" s="53"/>
      <c r="H381" s="53"/>
    </row>
    <row r="382" spans="1:8" ht="48">
      <c r="A382" s="59">
        <f>A380+10</f>
        <v>1770</v>
      </c>
      <c r="B382" s="53"/>
      <c r="C382" s="53" t="s">
        <v>232</v>
      </c>
      <c r="D382" s="59" t="s">
        <v>14</v>
      </c>
      <c r="E382" s="59">
        <v>2</v>
      </c>
      <c r="F382" s="59"/>
      <c r="G382" s="53"/>
      <c r="H382" s="78">
        <f t="shared" si="7"/>
        <v>0</v>
      </c>
    </row>
    <row r="383" spans="1:8">
      <c r="A383" s="59"/>
      <c r="B383" s="53"/>
      <c r="C383" s="53"/>
      <c r="D383" s="59"/>
      <c r="E383" s="59"/>
      <c r="F383" s="59"/>
      <c r="G383" s="53"/>
      <c r="H383" s="53"/>
    </row>
    <row r="384" spans="1:8" ht="60">
      <c r="A384" s="59">
        <f>A382+10</f>
        <v>1780</v>
      </c>
      <c r="B384" s="53"/>
      <c r="C384" s="53" t="s">
        <v>233</v>
      </c>
      <c r="D384" s="59" t="s">
        <v>14</v>
      </c>
      <c r="E384" s="59">
        <v>4</v>
      </c>
      <c r="F384" s="59"/>
      <c r="G384" s="53"/>
      <c r="H384" s="78">
        <f t="shared" si="7"/>
        <v>0</v>
      </c>
    </row>
    <row r="385" spans="1:8">
      <c r="A385" s="59"/>
      <c r="B385" s="53"/>
      <c r="C385" s="53"/>
      <c r="D385" s="59"/>
      <c r="E385" s="59"/>
      <c r="F385" s="59"/>
      <c r="G385" s="53"/>
      <c r="H385" s="53"/>
    </row>
    <row r="386" spans="1:8" ht="60">
      <c r="A386" s="59">
        <f>A384+10</f>
        <v>1790</v>
      </c>
      <c r="B386" s="53"/>
      <c r="C386" s="53" t="s">
        <v>234</v>
      </c>
      <c r="D386" s="59" t="s">
        <v>14</v>
      </c>
      <c r="E386" s="59">
        <v>6</v>
      </c>
      <c r="F386" s="59"/>
      <c r="G386" s="53"/>
      <c r="H386" s="78">
        <f t="shared" si="7"/>
        <v>0</v>
      </c>
    </row>
    <row r="387" spans="1:8">
      <c r="A387" s="59"/>
      <c r="B387" s="53"/>
      <c r="C387" s="53"/>
      <c r="D387" s="59"/>
      <c r="E387" s="59"/>
      <c r="F387" s="59"/>
      <c r="G387" s="53"/>
      <c r="H387" s="53"/>
    </row>
    <row r="388" spans="1:8" ht="60">
      <c r="A388" s="59">
        <f>A386+10</f>
        <v>1800</v>
      </c>
      <c r="B388" s="53"/>
      <c r="C388" s="53" t="s">
        <v>235</v>
      </c>
      <c r="D388" s="59" t="s">
        <v>14</v>
      </c>
      <c r="E388" s="59">
        <v>7</v>
      </c>
      <c r="F388" s="59"/>
      <c r="G388" s="53"/>
      <c r="H388" s="78">
        <f t="shared" si="7"/>
        <v>0</v>
      </c>
    </row>
    <row r="389" spans="1:8">
      <c r="A389" s="59"/>
      <c r="B389" s="53"/>
      <c r="C389" s="53"/>
      <c r="D389" s="59"/>
      <c r="E389" s="59"/>
      <c r="F389" s="59"/>
      <c r="G389" s="53"/>
      <c r="H389" s="53"/>
    </row>
    <row r="390" spans="1:8" ht="48">
      <c r="A390" s="59">
        <f>A388+10</f>
        <v>1810</v>
      </c>
      <c r="B390" s="53"/>
      <c r="C390" s="53" t="s">
        <v>236</v>
      </c>
      <c r="D390" s="59" t="s">
        <v>14</v>
      </c>
      <c r="E390" s="59">
        <v>11</v>
      </c>
      <c r="F390" s="59"/>
      <c r="G390" s="53"/>
      <c r="H390" s="78">
        <f t="shared" si="7"/>
        <v>0</v>
      </c>
    </row>
    <row r="391" spans="1:8">
      <c r="A391" s="59"/>
      <c r="B391" s="53"/>
      <c r="C391" s="53"/>
      <c r="D391" s="59"/>
      <c r="E391" s="59"/>
      <c r="F391" s="59"/>
      <c r="G391" s="53"/>
      <c r="H391" s="53"/>
    </row>
    <row r="392" spans="1:8" ht="36">
      <c r="A392" s="59">
        <f>A390+10</f>
        <v>1820</v>
      </c>
      <c r="B392" s="53"/>
      <c r="C392" s="53" t="s">
        <v>237</v>
      </c>
      <c r="D392" s="59" t="s">
        <v>14</v>
      </c>
      <c r="E392" s="59">
        <v>15</v>
      </c>
      <c r="F392" s="59"/>
      <c r="G392" s="53"/>
      <c r="H392" s="78">
        <f t="shared" ref="H392:H517" si="8">(E392*F392)</f>
        <v>0</v>
      </c>
    </row>
    <row r="393" spans="1:8">
      <c r="A393" s="59"/>
      <c r="B393" s="53"/>
      <c r="C393" s="53"/>
      <c r="D393" s="59"/>
      <c r="E393" s="59"/>
      <c r="F393" s="59"/>
      <c r="G393" s="53"/>
      <c r="H393" s="53"/>
    </row>
    <row r="394" spans="1:8" ht="36">
      <c r="A394" s="59">
        <f>A392+10</f>
        <v>1830</v>
      </c>
      <c r="B394" s="53"/>
      <c r="C394" s="53" t="s">
        <v>238</v>
      </c>
      <c r="D394" s="59" t="s">
        <v>14</v>
      </c>
      <c r="E394" s="59">
        <v>15</v>
      </c>
      <c r="F394" s="59"/>
      <c r="G394" s="53"/>
      <c r="H394" s="78">
        <f t="shared" si="8"/>
        <v>0</v>
      </c>
    </row>
    <row r="395" spans="1:8">
      <c r="A395" s="59"/>
      <c r="B395" s="53"/>
      <c r="C395" s="53"/>
      <c r="D395" s="59"/>
      <c r="E395" s="59"/>
      <c r="F395" s="59"/>
      <c r="G395" s="53"/>
      <c r="H395" s="53"/>
    </row>
    <row r="396" spans="1:8" ht="36">
      <c r="A396" s="59">
        <f>A394+10</f>
        <v>1840</v>
      </c>
      <c r="B396" s="53"/>
      <c r="C396" s="53" t="s">
        <v>239</v>
      </c>
      <c r="D396" s="59" t="s">
        <v>14</v>
      </c>
      <c r="E396" s="59">
        <v>22</v>
      </c>
      <c r="F396" s="59"/>
      <c r="G396" s="53"/>
      <c r="H396" s="78">
        <f t="shared" si="8"/>
        <v>0</v>
      </c>
    </row>
    <row r="397" spans="1:8">
      <c r="A397" s="59"/>
      <c r="B397" s="53"/>
      <c r="C397" s="53"/>
      <c r="D397" s="59"/>
      <c r="E397" s="59"/>
      <c r="F397" s="59"/>
      <c r="G397" s="53"/>
      <c r="H397" s="53"/>
    </row>
    <row r="398" spans="1:8" ht="36">
      <c r="A398" s="59">
        <f>A396+10</f>
        <v>1850</v>
      </c>
      <c r="B398" s="53"/>
      <c r="C398" s="53" t="s">
        <v>240</v>
      </c>
      <c r="D398" s="59" t="s">
        <v>14</v>
      </c>
      <c r="E398" s="59">
        <v>11</v>
      </c>
      <c r="F398" s="59"/>
      <c r="G398" s="53"/>
      <c r="H398" s="78">
        <f t="shared" si="8"/>
        <v>0</v>
      </c>
    </row>
    <row r="399" spans="1:8">
      <c r="A399" s="59"/>
      <c r="B399" s="53"/>
      <c r="C399" s="53"/>
      <c r="D399" s="59"/>
      <c r="E399" s="59"/>
      <c r="F399" s="59"/>
      <c r="G399" s="53"/>
      <c r="H399" s="53"/>
    </row>
    <row r="400" spans="1:8" ht="36">
      <c r="A400" s="59">
        <f>A398+10</f>
        <v>1860</v>
      </c>
      <c r="B400" s="53"/>
      <c r="C400" s="53" t="s">
        <v>241</v>
      </c>
      <c r="D400" s="59" t="s">
        <v>14</v>
      </c>
      <c r="E400" s="59">
        <v>9</v>
      </c>
      <c r="F400" s="59"/>
      <c r="G400" s="53"/>
      <c r="H400" s="78">
        <f t="shared" si="8"/>
        <v>0</v>
      </c>
    </row>
    <row r="401" spans="1:8" ht="30" customHeight="1">
      <c r="A401" s="64"/>
      <c r="B401" s="83" t="s">
        <v>294</v>
      </c>
      <c r="C401" s="83"/>
      <c r="D401" s="58"/>
      <c r="E401" s="72"/>
      <c r="F401" s="58"/>
      <c r="G401" s="52"/>
      <c r="H401" s="52"/>
    </row>
    <row r="402" spans="1:8">
      <c r="A402" s="59"/>
      <c r="B402" s="53"/>
      <c r="C402" s="53"/>
      <c r="D402" s="59"/>
      <c r="E402" s="59"/>
      <c r="F402" s="59"/>
      <c r="G402" s="53"/>
      <c r="H402" s="78"/>
    </row>
    <row r="403" spans="1:8" ht="24">
      <c r="A403" s="59">
        <f>A400+10</f>
        <v>1870</v>
      </c>
      <c r="B403" s="53"/>
      <c r="C403" s="53" t="s">
        <v>157</v>
      </c>
      <c r="D403" s="59" t="s">
        <v>14</v>
      </c>
      <c r="E403" s="59">
        <v>21</v>
      </c>
      <c r="F403" s="59"/>
      <c r="G403" s="53"/>
      <c r="H403" s="78">
        <f t="shared" si="8"/>
        <v>0</v>
      </c>
    </row>
    <row r="404" spans="1:8">
      <c r="A404" s="59"/>
      <c r="B404" s="53"/>
      <c r="C404" s="53"/>
      <c r="D404" s="59"/>
      <c r="E404" s="59"/>
      <c r="F404" s="59"/>
      <c r="G404" s="53"/>
      <c r="H404" s="53"/>
    </row>
    <row r="405" spans="1:8" ht="24">
      <c r="A405" s="59">
        <f>A403+10</f>
        <v>1880</v>
      </c>
      <c r="B405" s="53"/>
      <c r="C405" s="53" t="s">
        <v>158</v>
      </c>
      <c r="D405" s="59" t="s">
        <v>14</v>
      </c>
      <c r="E405" s="59">
        <v>13</v>
      </c>
      <c r="F405" s="59"/>
      <c r="G405" s="53"/>
      <c r="H405" s="78">
        <f t="shared" si="8"/>
        <v>0</v>
      </c>
    </row>
    <row r="406" spans="1:8">
      <c r="A406" s="59"/>
      <c r="B406" s="53"/>
      <c r="C406" s="53"/>
      <c r="D406" s="59"/>
      <c r="E406" s="59"/>
      <c r="F406" s="59"/>
      <c r="G406" s="53"/>
      <c r="H406" s="53"/>
    </row>
    <row r="407" spans="1:8" ht="24">
      <c r="A407" s="59">
        <f>A405+10</f>
        <v>1890</v>
      </c>
      <c r="B407" s="53"/>
      <c r="C407" s="53" t="s">
        <v>159</v>
      </c>
      <c r="D407" s="59" t="s">
        <v>14</v>
      </c>
      <c r="E407" s="59">
        <v>6</v>
      </c>
      <c r="F407" s="59"/>
      <c r="G407" s="53"/>
      <c r="H407" s="78">
        <f t="shared" si="8"/>
        <v>0</v>
      </c>
    </row>
    <row r="408" spans="1:8">
      <c r="A408" s="59"/>
      <c r="B408" s="53"/>
      <c r="C408" s="53"/>
      <c r="D408" s="59"/>
      <c r="E408" s="59"/>
      <c r="F408" s="59"/>
      <c r="G408" s="53"/>
      <c r="H408" s="53"/>
    </row>
    <row r="409" spans="1:8">
      <c r="A409" s="59">
        <f>A407+10</f>
        <v>1900</v>
      </c>
      <c r="B409" s="53"/>
      <c r="C409" s="53" t="s">
        <v>160</v>
      </c>
      <c r="D409" s="59" t="s">
        <v>14</v>
      </c>
      <c r="E409" s="59">
        <v>1</v>
      </c>
      <c r="F409" s="59"/>
      <c r="G409" s="53"/>
      <c r="H409" s="78">
        <f t="shared" si="8"/>
        <v>0</v>
      </c>
    </row>
    <row r="410" spans="1:8">
      <c r="A410" s="59"/>
      <c r="B410" s="53"/>
      <c r="C410" s="53"/>
      <c r="D410" s="59"/>
      <c r="E410" s="59"/>
      <c r="F410" s="59"/>
      <c r="G410" s="53"/>
      <c r="H410" s="53"/>
    </row>
    <row r="411" spans="1:8">
      <c r="A411" s="59">
        <f>A409+10</f>
        <v>1910</v>
      </c>
      <c r="B411" s="53"/>
      <c r="C411" s="53" t="s">
        <v>161</v>
      </c>
      <c r="D411" s="59" t="s">
        <v>14</v>
      </c>
      <c r="E411" s="59">
        <v>1</v>
      </c>
      <c r="F411" s="59"/>
      <c r="G411" s="53"/>
      <c r="H411" s="78">
        <f t="shared" si="8"/>
        <v>0</v>
      </c>
    </row>
    <row r="412" spans="1:8">
      <c r="A412" s="59"/>
      <c r="B412" s="53"/>
      <c r="C412" s="53"/>
      <c r="D412" s="59"/>
      <c r="E412" s="59"/>
      <c r="F412" s="59"/>
      <c r="G412" s="53"/>
      <c r="H412" s="53"/>
    </row>
    <row r="413" spans="1:8" ht="14.45" customHeight="1">
      <c r="A413" s="59" t="s">
        <v>242</v>
      </c>
      <c r="B413" s="53"/>
      <c r="C413" s="53"/>
      <c r="D413" s="59"/>
      <c r="E413" s="59"/>
      <c r="F413" s="59"/>
      <c r="G413" s="53"/>
      <c r="H413" s="78"/>
    </row>
    <row r="414" spans="1:8">
      <c r="A414" s="59"/>
      <c r="B414" s="53"/>
      <c r="C414" s="53"/>
      <c r="D414" s="59"/>
      <c r="E414" s="59"/>
      <c r="F414" s="59"/>
      <c r="G414" s="53"/>
      <c r="H414" s="53"/>
    </row>
    <row r="415" spans="1:8" ht="24">
      <c r="A415" s="59">
        <f>A411+10</f>
        <v>1920</v>
      </c>
      <c r="B415" s="53"/>
      <c r="C415" s="53" t="s">
        <v>162</v>
      </c>
      <c r="D415" s="59" t="s">
        <v>14</v>
      </c>
      <c r="E415" s="59">
        <v>7</v>
      </c>
      <c r="F415" s="59"/>
      <c r="G415" s="53"/>
      <c r="H415" s="78">
        <f t="shared" si="8"/>
        <v>0</v>
      </c>
    </row>
    <row r="416" spans="1:8">
      <c r="A416" s="59"/>
      <c r="B416" s="53"/>
      <c r="C416" s="53"/>
      <c r="D416" s="59"/>
      <c r="E416" s="59"/>
      <c r="F416" s="59"/>
      <c r="G416" s="53"/>
      <c r="H416" s="53"/>
    </row>
    <row r="417" spans="1:8" ht="24">
      <c r="A417" s="59">
        <f>A415+10</f>
        <v>1930</v>
      </c>
      <c r="B417" s="53"/>
      <c r="C417" s="53" t="s">
        <v>163</v>
      </c>
      <c r="D417" s="59" t="s">
        <v>14</v>
      </c>
      <c r="E417" s="59">
        <v>7</v>
      </c>
      <c r="F417" s="59"/>
      <c r="G417" s="53"/>
      <c r="H417" s="78">
        <f t="shared" si="8"/>
        <v>0</v>
      </c>
    </row>
    <row r="418" spans="1:8">
      <c r="A418" s="59"/>
      <c r="B418" s="53"/>
      <c r="C418" s="53"/>
      <c r="D418" s="59"/>
      <c r="E418" s="59"/>
      <c r="F418" s="59"/>
      <c r="G418" s="53"/>
      <c r="H418" s="53"/>
    </row>
    <row r="419" spans="1:8" ht="72">
      <c r="A419" s="59">
        <f>A417+10</f>
        <v>1940</v>
      </c>
      <c r="B419" s="53"/>
      <c r="C419" s="53" t="s">
        <v>164</v>
      </c>
      <c r="D419" s="59" t="s">
        <v>11</v>
      </c>
      <c r="E419" s="59">
        <v>15</v>
      </c>
      <c r="F419" s="59"/>
      <c r="G419" s="53"/>
      <c r="H419" s="78">
        <f t="shared" si="8"/>
        <v>0</v>
      </c>
    </row>
    <row r="420" spans="1:8">
      <c r="A420" s="59"/>
      <c r="B420" s="53"/>
      <c r="C420" s="53"/>
      <c r="D420" s="59"/>
      <c r="E420" s="59"/>
      <c r="F420" s="59"/>
      <c r="G420" s="53"/>
      <c r="H420" s="53"/>
    </row>
    <row r="421" spans="1:8" ht="84">
      <c r="A421" s="59">
        <f>A419+10</f>
        <v>1950</v>
      </c>
      <c r="B421" s="53"/>
      <c r="C421" s="53" t="s">
        <v>165</v>
      </c>
      <c r="D421" s="59" t="s">
        <v>42</v>
      </c>
      <c r="E421" s="59">
        <v>1</v>
      </c>
      <c r="F421" s="59"/>
      <c r="G421" s="53"/>
      <c r="H421" s="78">
        <f t="shared" si="8"/>
        <v>0</v>
      </c>
    </row>
    <row r="422" spans="1:8">
      <c r="A422" s="59"/>
      <c r="B422" s="53"/>
      <c r="C422" s="53"/>
      <c r="D422" s="59"/>
      <c r="E422" s="59"/>
      <c r="F422" s="59"/>
      <c r="G422" s="53"/>
      <c r="H422" s="53"/>
    </row>
    <row r="423" spans="1:8" ht="30" customHeight="1">
      <c r="A423" s="64"/>
      <c r="B423" s="83" t="s">
        <v>295</v>
      </c>
      <c r="C423" s="83"/>
      <c r="D423" s="58"/>
      <c r="E423" s="72"/>
      <c r="F423" s="58"/>
      <c r="G423" s="52"/>
      <c r="H423" s="52"/>
    </row>
    <row r="424" spans="1:8" ht="36">
      <c r="A424" s="59">
        <f>A421+10</f>
        <v>1960</v>
      </c>
      <c r="B424" s="53"/>
      <c r="C424" s="53" t="s">
        <v>243</v>
      </c>
      <c r="D424" s="59" t="s">
        <v>14</v>
      </c>
      <c r="E424" s="59">
        <v>8</v>
      </c>
      <c r="F424" s="59"/>
      <c r="G424" s="53"/>
      <c r="H424" s="78">
        <f t="shared" si="8"/>
        <v>0</v>
      </c>
    </row>
    <row r="425" spans="1:8">
      <c r="A425" s="59"/>
      <c r="B425" s="53"/>
      <c r="C425" s="53"/>
      <c r="D425" s="59"/>
      <c r="E425" s="59"/>
      <c r="F425" s="59"/>
      <c r="G425" s="53"/>
      <c r="H425" s="53"/>
    </row>
    <row r="426" spans="1:8" ht="48">
      <c r="A426" s="59">
        <f>A424+10</f>
        <v>1970</v>
      </c>
      <c r="B426" s="53"/>
      <c r="C426" s="53" t="s">
        <v>244</v>
      </c>
      <c r="D426" s="59" t="s">
        <v>14</v>
      </c>
      <c r="E426" s="59">
        <v>2</v>
      </c>
      <c r="F426" s="59"/>
      <c r="G426" s="53"/>
      <c r="H426" s="78">
        <f t="shared" si="8"/>
        <v>0</v>
      </c>
    </row>
    <row r="427" spans="1:8">
      <c r="A427" s="59"/>
      <c r="B427" s="53"/>
      <c r="C427" s="53"/>
      <c r="D427" s="59"/>
      <c r="E427" s="59"/>
      <c r="F427" s="59"/>
      <c r="G427" s="53"/>
      <c r="H427" s="53"/>
    </row>
    <row r="428" spans="1:8" ht="36">
      <c r="A428" s="59">
        <f>A426+10</f>
        <v>1980</v>
      </c>
      <c r="B428" s="53"/>
      <c r="C428" s="53" t="s">
        <v>245</v>
      </c>
      <c r="D428" s="59" t="s">
        <v>14</v>
      </c>
      <c r="E428" s="59">
        <v>2</v>
      </c>
      <c r="F428" s="59"/>
      <c r="G428" s="53"/>
      <c r="H428" s="78">
        <f t="shared" si="8"/>
        <v>0</v>
      </c>
    </row>
    <row r="429" spans="1:8">
      <c r="A429" s="59"/>
      <c r="B429" s="53"/>
      <c r="C429" s="53"/>
      <c r="D429" s="59"/>
      <c r="E429" s="59"/>
      <c r="F429" s="59"/>
      <c r="G429" s="53"/>
      <c r="H429" s="53"/>
    </row>
    <row r="430" spans="1:8" ht="48">
      <c r="A430" s="59">
        <f>A428+10</f>
        <v>1990</v>
      </c>
      <c r="B430" s="53"/>
      <c r="C430" s="53" t="s">
        <v>246</v>
      </c>
      <c r="D430" s="59" t="s">
        <v>14</v>
      </c>
      <c r="E430" s="59">
        <v>8</v>
      </c>
      <c r="F430" s="59"/>
      <c r="G430" s="53"/>
      <c r="H430" s="78">
        <f t="shared" si="8"/>
        <v>0</v>
      </c>
    </row>
    <row r="431" spans="1:8">
      <c r="A431" s="59"/>
      <c r="B431" s="53"/>
      <c r="C431" s="53"/>
      <c r="D431" s="59"/>
      <c r="E431" s="59"/>
      <c r="F431" s="59"/>
      <c r="G431" s="53"/>
      <c r="H431" s="53"/>
    </row>
    <row r="432" spans="1:8" ht="36">
      <c r="A432" s="59">
        <f>A430+10</f>
        <v>2000</v>
      </c>
      <c r="B432" s="53"/>
      <c r="C432" s="53" t="s">
        <v>247</v>
      </c>
      <c r="D432" s="59" t="s">
        <v>14</v>
      </c>
      <c r="E432" s="59">
        <v>2</v>
      </c>
      <c r="F432" s="59"/>
      <c r="G432" s="53"/>
      <c r="H432" s="78">
        <f t="shared" si="8"/>
        <v>0</v>
      </c>
    </row>
    <row r="433" spans="1:8">
      <c r="A433" s="59"/>
      <c r="B433" s="53"/>
      <c r="C433" s="53"/>
      <c r="D433" s="59"/>
      <c r="E433" s="59"/>
      <c r="F433" s="59"/>
      <c r="G433" s="53"/>
      <c r="H433" s="53"/>
    </row>
    <row r="434" spans="1:8" ht="60">
      <c r="A434" s="59">
        <f>A432+10</f>
        <v>2010</v>
      </c>
      <c r="B434" s="53"/>
      <c r="C434" s="53" t="s">
        <v>248</v>
      </c>
      <c r="D434" s="59" t="s">
        <v>14</v>
      </c>
      <c r="E434" s="59">
        <v>10</v>
      </c>
      <c r="F434" s="59"/>
      <c r="G434" s="53"/>
      <c r="H434" s="78">
        <f t="shared" si="8"/>
        <v>0</v>
      </c>
    </row>
    <row r="435" spans="1:8">
      <c r="A435" s="59"/>
      <c r="B435" s="53"/>
      <c r="C435" s="53"/>
      <c r="D435" s="59"/>
      <c r="E435" s="59"/>
      <c r="F435" s="59"/>
      <c r="G435" s="53"/>
      <c r="H435" s="53"/>
    </row>
    <row r="436" spans="1:8" ht="48">
      <c r="A436" s="59">
        <f>A434+10</f>
        <v>2020</v>
      </c>
      <c r="B436" s="53"/>
      <c r="C436" s="53" t="s">
        <v>249</v>
      </c>
      <c r="D436" s="59" t="s">
        <v>14</v>
      </c>
      <c r="E436" s="59">
        <v>10</v>
      </c>
      <c r="F436" s="59"/>
      <c r="G436" s="53"/>
      <c r="H436" s="78">
        <f t="shared" si="8"/>
        <v>0</v>
      </c>
    </row>
    <row r="437" spans="1:8">
      <c r="A437" s="59"/>
      <c r="B437" s="53"/>
      <c r="C437" s="53"/>
      <c r="D437" s="59"/>
      <c r="E437" s="59"/>
      <c r="F437" s="59"/>
      <c r="G437" s="53"/>
      <c r="H437" s="53"/>
    </row>
    <row r="438" spans="1:8" ht="48">
      <c r="A438" s="59">
        <f>A436+10</f>
        <v>2030</v>
      </c>
      <c r="B438" s="53"/>
      <c r="C438" s="53" t="s">
        <v>250</v>
      </c>
      <c r="D438" s="59" t="s">
        <v>14</v>
      </c>
      <c r="E438" s="59">
        <v>10</v>
      </c>
      <c r="F438" s="59"/>
      <c r="G438" s="53"/>
      <c r="H438" s="78">
        <f t="shared" si="8"/>
        <v>0</v>
      </c>
    </row>
    <row r="439" spans="1:8">
      <c r="A439" s="59"/>
      <c r="B439" s="53"/>
      <c r="C439" s="53"/>
      <c r="D439" s="59"/>
      <c r="E439" s="59"/>
      <c r="F439" s="59"/>
      <c r="G439" s="53"/>
      <c r="H439" s="53"/>
    </row>
    <row r="440" spans="1:8" ht="36">
      <c r="A440" s="59">
        <f>A438+10</f>
        <v>2040</v>
      </c>
      <c r="B440" s="53"/>
      <c r="C440" s="53" t="s">
        <v>251</v>
      </c>
      <c r="D440" s="59" t="s">
        <v>14</v>
      </c>
      <c r="E440" s="59">
        <v>1</v>
      </c>
      <c r="F440" s="59"/>
      <c r="G440" s="53"/>
      <c r="H440" s="78">
        <f t="shared" si="8"/>
        <v>0</v>
      </c>
    </row>
    <row r="441" spans="1:8">
      <c r="A441" s="59"/>
      <c r="B441" s="53"/>
      <c r="C441" s="53"/>
      <c r="D441" s="59"/>
      <c r="E441" s="59"/>
      <c r="F441" s="59"/>
      <c r="G441" s="53"/>
      <c r="H441" s="53"/>
    </row>
    <row r="442" spans="1:8" ht="36">
      <c r="A442" s="59">
        <f>A440+10</f>
        <v>2050</v>
      </c>
      <c r="B442" s="53"/>
      <c r="C442" s="53" t="s">
        <v>252</v>
      </c>
      <c r="D442" s="59" t="s">
        <v>14</v>
      </c>
      <c r="E442" s="59">
        <v>5</v>
      </c>
      <c r="F442" s="59"/>
      <c r="G442" s="53"/>
      <c r="H442" s="78">
        <f t="shared" si="8"/>
        <v>0</v>
      </c>
    </row>
    <row r="443" spans="1:8">
      <c r="A443" s="59"/>
      <c r="B443" s="53"/>
      <c r="C443" s="53"/>
      <c r="D443" s="59"/>
      <c r="E443" s="59"/>
      <c r="F443" s="59"/>
      <c r="G443" s="53"/>
      <c r="H443" s="53"/>
    </row>
    <row r="444" spans="1:8" ht="48">
      <c r="A444" s="59">
        <f>A442+10</f>
        <v>2060</v>
      </c>
      <c r="B444" s="53"/>
      <c r="C444" s="53" t="s">
        <v>253</v>
      </c>
      <c r="D444" s="59" t="s">
        <v>14</v>
      </c>
      <c r="E444" s="59">
        <v>5</v>
      </c>
      <c r="F444" s="59"/>
      <c r="G444" s="53"/>
      <c r="H444" s="78">
        <f t="shared" si="8"/>
        <v>0</v>
      </c>
    </row>
    <row r="445" spans="1:8">
      <c r="A445" s="59"/>
      <c r="B445" s="53"/>
      <c r="C445" s="53"/>
      <c r="D445" s="59"/>
      <c r="E445" s="59"/>
      <c r="F445" s="59"/>
      <c r="G445" s="53"/>
      <c r="H445" s="53"/>
    </row>
    <row r="446" spans="1:8" ht="36">
      <c r="A446" s="59">
        <f>A444+10</f>
        <v>2070</v>
      </c>
      <c r="B446" s="53"/>
      <c r="C446" s="53" t="s">
        <v>254</v>
      </c>
      <c r="D446" s="59" t="s">
        <v>14</v>
      </c>
      <c r="E446" s="59">
        <v>2</v>
      </c>
      <c r="F446" s="59"/>
      <c r="G446" s="53"/>
      <c r="H446" s="78">
        <f t="shared" si="8"/>
        <v>0</v>
      </c>
    </row>
    <row r="447" spans="1:8">
      <c r="A447" s="59"/>
      <c r="B447" s="53"/>
      <c r="C447" s="53"/>
      <c r="D447" s="59"/>
      <c r="E447" s="59"/>
      <c r="F447" s="59"/>
      <c r="G447" s="53"/>
      <c r="H447" s="53"/>
    </row>
    <row r="448" spans="1:8" ht="23.45" customHeight="1">
      <c r="A448" s="64"/>
      <c r="B448" s="83" t="s">
        <v>296</v>
      </c>
      <c r="C448" s="83" t="s">
        <v>166</v>
      </c>
      <c r="D448" s="58"/>
      <c r="E448" s="72"/>
      <c r="F448" s="58"/>
      <c r="G448" s="52"/>
      <c r="H448" s="52"/>
    </row>
    <row r="449" spans="1:8">
      <c r="A449" s="59"/>
      <c r="B449" s="53"/>
      <c r="C449" s="53"/>
      <c r="D449" s="59"/>
      <c r="E449" s="59"/>
      <c r="F449" s="59"/>
      <c r="G449" s="53"/>
      <c r="H449" s="53"/>
    </row>
    <row r="450" spans="1:8" ht="132">
      <c r="A450" s="59">
        <f>A446+10</f>
        <v>2080</v>
      </c>
      <c r="B450" s="53"/>
      <c r="C450" s="53" t="s">
        <v>279</v>
      </c>
      <c r="D450" s="59" t="s">
        <v>11</v>
      </c>
      <c r="E450" s="59">
        <v>1950</v>
      </c>
      <c r="F450" s="59"/>
      <c r="G450" s="53"/>
      <c r="H450" s="78">
        <f>(E450*F450)</f>
        <v>0</v>
      </c>
    </row>
    <row r="451" spans="1:8">
      <c r="A451" s="59"/>
      <c r="B451" s="53"/>
      <c r="C451" s="53"/>
      <c r="D451" s="59"/>
      <c r="E451" s="59"/>
      <c r="F451" s="59"/>
      <c r="G451" s="53"/>
      <c r="H451" s="53"/>
    </row>
    <row r="452" spans="1:8" ht="84">
      <c r="A452" s="59">
        <f>A450+10</f>
        <v>2090</v>
      </c>
      <c r="B452" s="53"/>
      <c r="C452" s="53" t="s">
        <v>275</v>
      </c>
      <c r="D452" s="59" t="s">
        <v>12</v>
      </c>
      <c r="E452" s="59">
        <v>760</v>
      </c>
      <c r="F452" s="59"/>
      <c r="G452" s="53"/>
      <c r="H452" s="78">
        <f>(E452*F452)</f>
        <v>0</v>
      </c>
    </row>
    <row r="453" spans="1:8">
      <c r="A453" s="59"/>
      <c r="B453" s="53"/>
      <c r="C453" s="53"/>
      <c r="D453" s="59"/>
      <c r="E453" s="59"/>
      <c r="F453" s="59"/>
      <c r="G453" s="53"/>
      <c r="H453" s="53"/>
    </row>
    <row r="454" spans="1:8" ht="120">
      <c r="A454" s="59">
        <f>A452+10</f>
        <v>2100</v>
      </c>
      <c r="B454" s="53"/>
      <c r="C454" s="53" t="s">
        <v>276</v>
      </c>
      <c r="D454" s="59" t="s">
        <v>12</v>
      </c>
      <c r="E454" s="59">
        <v>760</v>
      </c>
      <c r="F454" s="59"/>
      <c r="G454" s="53"/>
      <c r="H454" s="78">
        <f>(E454*F454)</f>
        <v>0</v>
      </c>
    </row>
    <row r="455" spans="1:8">
      <c r="A455" s="59"/>
      <c r="B455" s="53"/>
      <c r="C455" s="53"/>
      <c r="D455" s="59"/>
      <c r="E455" s="59"/>
      <c r="F455" s="59"/>
      <c r="G455" s="53"/>
      <c r="H455" s="53"/>
    </row>
    <row r="456" spans="1:8" ht="108">
      <c r="A456" s="59">
        <f>A454+10</f>
        <v>2110</v>
      </c>
      <c r="B456" s="53"/>
      <c r="C456" s="53" t="s">
        <v>280</v>
      </c>
      <c r="D456" s="59" t="s">
        <v>11</v>
      </c>
      <c r="E456" s="59">
        <v>1950</v>
      </c>
      <c r="F456" s="59"/>
      <c r="G456" s="53"/>
      <c r="H456" s="78">
        <f>(E456*F456)</f>
        <v>0</v>
      </c>
    </row>
    <row r="457" spans="1:8">
      <c r="A457" s="59"/>
      <c r="B457" s="53"/>
      <c r="C457" s="53"/>
      <c r="D457" s="59"/>
      <c r="E457" s="59"/>
      <c r="F457" s="59"/>
      <c r="G457" s="53"/>
      <c r="H457" s="53"/>
    </row>
    <row r="458" spans="1:8" ht="23.45" customHeight="1">
      <c r="A458" s="64"/>
      <c r="B458" s="83" t="s">
        <v>255</v>
      </c>
      <c r="C458" s="83"/>
      <c r="D458" s="58"/>
      <c r="E458" s="72"/>
      <c r="F458" s="58"/>
      <c r="G458" s="52"/>
      <c r="H458" s="52"/>
    </row>
    <row r="459" spans="1:8" ht="14.45" customHeight="1">
      <c r="A459" s="59" t="s">
        <v>256</v>
      </c>
      <c r="B459" s="53"/>
      <c r="C459" s="53"/>
      <c r="D459" s="59"/>
      <c r="E459" s="59"/>
      <c r="F459" s="59"/>
      <c r="G459" s="53"/>
      <c r="H459" s="53"/>
    </row>
    <row r="460" spans="1:8">
      <c r="A460" s="59"/>
      <c r="B460" s="53"/>
      <c r="C460" s="53"/>
      <c r="D460" s="59"/>
      <c r="E460" s="59"/>
      <c r="F460" s="59"/>
      <c r="G460" s="53"/>
      <c r="H460" s="78"/>
    </row>
    <row r="461" spans="1:8" ht="48">
      <c r="A461" s="59">
        <f>A456+10</f>
        <v>2120</v>
      </c>
      <c r="B461" s="53"/>
      <c r="C461" s="53" t="s">
        <v>257</v>
      </c>
      <c r="D461" s="59" t="s">
        <v>14</v>
      </c>
      <c r="E461" s="59">
        <v>31</v>
      </c>
      <c r="F461" s="59"/>
      <c r="G461" s="53"/>
      <c r="H461" s="78">
        <f t="shared" si="8"/>
        <v>0</v>
      </c>
    </row>
    <row r="462" spans="1:8">
      <c r="A462" s="59"/>
      <c r="B462" s="53"/>
      <c r="C462" s="53"/>
      <c r="D462" s="59"/>
      <c r="E462" s="59"/>
      <c r="F462" s="59"/>
      <c r="G462" s="53"/>
      <c r="H462" s="53"/>
    </row>
    <row r="463" spans="1:8" ht="48">
      <c r="A463" s="59">
        <f>A461+10</f>
        <v>2130</v>
      </c>
      <c r="B463" s="53"/>
      <c r="C463" s="53" t="s">
        <v>258</v>
      </c>
      <c r="D463" s="59" t="s">
        <v>14</v>
      </c>
      <c r="E463" s="59">
        <v>9</v>
      </c>
      <c r="F463" s="59"/>
      <c r="G463" s="53"/>
      <c r="H463" s="78">
        <f t="shared" si="8"/>
        <v>0</v>
      </c>
    </row>
    <row r="464" spans="1:8">
      <c r="A464" s="59"/>
      <c r="B464" s="53"/>
      <c r="C464" s="53"/>
      <c r="D464" s="59"/>
      <c r="E464" s="59"/>
      <c r="F464" s="59"/>
      <c r="G464" s="53"/>
      <c r="H464" s="53"/>
    </row>
    <row r="465" spans="1:8" ht="48">
      <c r="A465" s="59">
        <f>A463+10</f>
        <v>2140</v>
      </c>
      <c r="B465" s="53"/>
      <c r="C465" s="53" t="s">
        <v>259</v>
      </c>
      <c r="D465" s="59" t="s">
        <v>14</v>
      </c>
      <c r="E465" s="59">
        <v>13</v>
      </c>
      <c r="F465" s="59"/>
      <c r="G465" s="53"/>
      <c r="H465" s="78">
        <f t="shared" si="8"/>
        <v>0</v>
      </c>
    </row>
    <row r="466" spans="1:8">
      <c r="A466" s="59"/>
      <c r="B466" s="53"/>
      <c r="C466" s="53"/>
      <c r="D466" s="59"/>
      <c r="E466" s="59"/>
      <c r="F466" s="59"/>
      <c r="G466" s="53"/>
      <c r="H466" s="53"/>
    </row>
    <row r="467" spans="1:8" ht="48">
      <c r="A467" s="59">
        <f>A465+10</f>
        <v>2150</v>
      </c>
      <c r="B467" s="53"/>
      <c r="C467" s="53" t="s">
        <v>260</v>
      </c>
      <c r="D467" s="59" t="s">
        <v>14</v>
      </c>
      <c r="E467" s="59">
        <v>6</v>
      </c>
      <c r="F467" s="59"/>
      <c r="G467" s="53"/>
      <c r="H467" s="78">
        <f t="shared" si="8"/>
        <v>0</v>
      </c>
    </row>
    <row r="468" spans="1:8">
      <c r="A468" s="59"/>
      <c r="B468" s="53"/>
      <c r="C468" s="53"/>
      <c r="D468" s="59"/>
      <c r="E468" s="59"/>
      <c r="F468" s="59"/>
      <c r="G468" s="53"/>
      <c r="H468" s="53"/>
    </row>
    <row r="469" spans="1:8" ht="48">
      <c r="A469" s="59">
        <f>A467+10</f>
        <v>2160</v>
      </c>
      <c r="B469" s="53"/>
      <c r="C469" s="53" t="s">
        <v>261</v>
      </c>
      <c r="D469" s="59" t="s">
        <v>14</v>
      </c>
      <c r="E469" s="59">
        <v>61</v>
      </c>
      <c r="F469" s="59"/>
      <c r="G469" s="53"/>
      <c r="H469" s="78">
        <f t="shared" si="8"/>
        <v>0</v>
      </c>
    </row>
    <row r="470" spans="1:8">
      <c r="A470" s="59"/>
      <c r="B470" s="53"/>
      <c r="C470" s="53"/>
      <c r="D470" s="59"/>
      <c r="E470" s="59"/>
      <c r="F470" s="59"/>
      <c r="G470" s="53"/>
      <c r="H470" s="53"/>
    </row>
    <row r="471" spans="1:8" ht="48">
      <c r="A471" s="59">
        <f>A469+10</f>
        <v>2170</v>
      </c>
      <c r="B471" s="53"/>
      <c r="C471" s="53" t="s">
        <v>262</v>
      </c>
      <c r="D471" s="59" t="s">
        <v>14</v>
      </c>
      <c r="E471" s="59">
        <v>17</v>
      </c>
      <c r="F471" s="59"/>
      <c r="G471" s="53"/>
      <c r="H471" s="78">
        <f t="shared" si="8"/>
        <v>0</v>
      </c>
    </row>
    <row r="472" spans="1:8">
      <c r="A472" s="59"/>
      <c r="B472" s="53"/>
      <c r="C472" s="53"/>
      <c r="D472" s="59"/>
      <c r="E472" s="59"/>
      <c r="F472" s="59"/>
      <c r="G472" s="53"/>
      <c r="H472" s="53"/>
    </row>
    <row r="473" spans="1:8" ht="48">
      <c r="A473" s="59">
        <f>A471+10</f>
        <v>2180</v>
      </c>
      <c r="B473" s="53"/>
      <c r="C473" s="53" t="s">
        <v>263</v>
      </c>
      <c r="D473" s="59" t="s">
        <v>14</v>
      </c>
      <c r="E473" s="59">
        <v>26</v>
      </c>
      <c r="F473" s="59"/>
      <c r="G473" s="53"/>
      <c r="H473" s="78">
        <f t="shared" si="8"/>
        <v>0</v>
      </c>
    </row>
    <row r="474" spans="1:8">
      <c r="A474" s="59"/>
      <c r="B474" s="53"/>
      <c r="C474" s="53"/>
      <c r="D474" s="59"/>
      <c r="E474" s="59"/>
      <c r="F474" s="59"/>
      <c r="G474" s="53"/>
      <c r="H474" s="53"/>
    </row>
    <row r="475" spans="1:8" ht="48">
      <c r="A475" s="59">
        <f>A473+10</f>
        <v>2190</v>
      </c>
      <c r="B475" s="53"/>
      <c r="C475" s="53" t="s">
        <v>264</v>
      </c>
      <c r="D475" s="59" t="s">
        <v>14</v>
      </c>
      <c r="E475" s="59">
        <v>12</v>
      </c>
      <c r="F475" s="59"/>
      <c r="G475" s="53"/>
      <c r="H475" s="78">
        <f t="shared" si="8"/>
        <v>0</v>
      </c>
    </row>
    <row r="476" spans="1:8">
      <c r="A476" s="59"/>
      <c r="B476" s="53"/>
      <c r="C476" s="53"/>
      <c r="D476" s="59"/>
      <c r="E476" s="59"/>
      <c r="F476" s="59"/>
      <c r="G476" s="53"/>
      <c r="H476" s="53"/>
    </row>
    <row r="477" spans="1:8" ht="36">
      <c r="A477" s="59">
        <f>A475+10</f>
        <v>2200</v>
      </c>
      <c r="B477" s="53"/>
      <c r="C477" s="53" t="s">
        <v>265</v>
      </c>
      <c r="D477" s="59" t="s">
        <v>14</v>
      </c>
      <c r="E477" s="59">
        <v>61</v>
      </c>
      <c r="F477" s="59"/>
      <c r="G477" s="53"/>
      <c r="H477" s="78">
        <f t="shared" si="8"/>
        <v>0</v>
      </c>
    </row>
    <row r="478" spans="1:8">
      <c r="A478" s="59"/>
      <c r="B478" s="53"/>
      <c r="C478" s="53"/>
      <c r="D478" s="59"/>
      <c r="E478" s="59"/>
      <c r="F478" s="59"/>
      <c r="G478" s="53"/>
      <c r="H478" s="53"/>
    </row>
    <row r="479" spans="1:8" ht="36">
      <c r="A479" s="59">
        <f>A477+10</f>
        <v>2210</v>
      </c>
      <c r="B479" s="53"/>
      <c r="C479" s="53" t="s">
        <v>266</v>
      </c>
      <c r="D479" s="59" t="s">
        <v>14</v>
      </c>
      <c r="E479" s="59">
        <v>17</v>
      </c>
      <c r="F479" s="59"/>
      <c r="G479" s="53"/>
      <c r="H479" s="78">
        <f t="shared" si="8"/>
        <v>0</v>
      </c>
    </row>
    <row r="480" spans="1:8">
      <c r="A480" s="59"/>
      <c r="B480" s="53"/>
      <c r="C480" s="53"/>
      <c r="D480" s="59"/>
      <c r="E480" s="59"/>
      <c r="F480" s="59"/>
      <c r="G480" s="53"/>
      <c r="H480" s="53"/>
    </row>
    <row r="481" spans="1:8" ht="36">
      <c r="A481" s="59">
        <f>A479+10</f>
        <v>2220</v>
      </c>
      <c r="B481" s="53"/>
      <c r="C481" s="53" t="s">
        <v>267</v>
      </c>
      <c r="D481" s="59" t="s">
        <v>14</v>
      </c>
      <c r="E481" s="59">
        <v>26</v>
      </c>
      <c r="F481" s="59"/>
      <c r="G481" s="53"/>
      <c r="H481" s="78">
        <f t="shared" si="8"/>
        <v>0</v>
      </c>
    </row>
    <row r="482" spans="1:8">
      <c r="A482" s="59"/>
      <c r="B482" s="53"/>
      <c r="C482" s="53"/>
      <c r="D482" s="59"/>
      <c r="E482" s="59"/>
      <c r="F482" s="59"/>
      <c r="G482" s="53"/>
      <c r="H482" s="53"/>
    </row>
    <row r="483" spans="1:8" ht="36">
      <c r="A483" s="59">
        <f>A481+10</f>
        <v>2230</v>
      </c>
      <c r="B483" s="53"/>
      <c r="C483" s="53" t="s">
        <v>268</v>
      </c>
      <c r="D483" s="59" t="s">
        <v>14</v>
      </c>
      <c r="E483" s="59">
        <v>12</v>
      </c>
      <c r="F483" s="59"/>
      <c r="G483" s="53"/>
      <c r="H483" s="78">
        <f t="shared" si="8"/>
        <v>0</v>
      </c>
    </row>
    <row r="484" spans="1:8">
      <c r="A484" s="59"/>
      <c r="B484" s="53"/>
      <c r="C484" s="53"/>
      <c r="D484" s="59"/>
      <c r="E484" s="59"/>
      <c r="F484" s="59"/>
      <c r="G484" s="53"/>
      <c r="H484" s="53"/>
    </row>
    <row r="485" spans="1:8" ht="36">
      <c r="A485" s="59">
        <f>A483+10</f>
        <v>2240</v>
      </c>
      <c r="B485" s="53"/>
      <c r="C485" s="53" t="s">
        <v>269</v>
      </c>
      <c r="D485" s="59" t="s">
        <v>14</v>
      </c>
      <c r="E485" s="59">
        <v>12</v>
      </c>
      <c r="F485" s="59"/>
      <c r="G485" s="53"/>
      <c r="H485" s="78">
        <f t="shared" si="8"/>
        <v>0</v>
      </c>
    </row>
    <row r="486" spans="1:8">
      <c r="A486" s="59"/>
      <c r="B486" s="53"/>
      <c r="C486" s="53"/>
      <c r="D486" s="59"/>
      <c r="E486" s="59"/>
      <c r="F486" s="59"/>
      <c r="G486" s="53"/>
      <c r="H486" s="53"/>
    </row>
    <row r="487" spans="1:8" ht="36">
      <c r="A487" s="59">
        <f>A485+10</f>
        <v>2250</v>
      </c>
      <c r="B487" s="53"/>
      <c r="C487" s="53" t="s">
        <v>270</v>
      </c>
      <c r="D487" s="59" t="s">
        <v>14</v>
      </c>
      <c r="E487" s="59">
        <v>8</v>
      </c>
      <c r="F487" s="59"/>
      <c r="G487" s="53"/>
      <c r="H487" s="78">
        <f t="shared" si="8"/>
        <v>0</v>
      </c>
    </row>
    <row r="488" spans="1:8">
      <c r="A488" s="59"/>
      <c r="B488" s="53"/>
      <c r="C488" s="53"/>
      <c r="D488" s="59"/>
      <c r="E488" s="59"/>
      <c r="F488" s="59"/>
      <c r="G488" s="53"/>
      <c r="H488" s="53"/>
    </row>
    <row r="489" spans="1:8" ht="48">
      <c r="A489" s="59">
        <f>A487+10</f>
        <v>2260</v>
      </c>
      <c r="B489" s="53"/>
      <c r="C489" s="53" t="s">
        <v>271</v>
      </c>
      <c r="D489" s="59" t="s">
        <v>14</v>
      </c>
      <c r="E489" s="59">
        <v>44</v>
      </c>
      <c r="F489" s="59"/>
      <c r="G489" s="53"/>
      <c r="H489" s="78">
        <f t="shared" si="8"/>
        <v>0</v>
      </c>
    </row>
    <row r="490" spans="1:8">
      <c r="A490" s="59"/>
      <c r="B490" s="53"/>
      <c r="C490" s="53"/>
      <c r="D490" s="59"/>
      <c r="E490" s="59"/>
      <c r="F490" s="59"/>
      <c r="G490" s="53"/>
      <c r="H490" s="53"/>
    </row>
    <row r="491" spans="1:8" ht="23.45" customHeight="1">
      <c r="A491" s="64"/>
      <c r="B491" s="83" t="s">
        <v>297</v>
      </c>
      <c r="C491" s="83"/>
      <c r="D491" s="58"/>
      <c r="E491" s="72"/>
      <c r="F491" s="58"/>
      <c r="G491" s="52"/>
      <c r="H491" s="52"/>
    </row>
    <row r="492" spans="1:8">
      <c r="A492" s="59"/>
      <c r="B492" s="53"/>
      <c r="C492" s="53"/>
      <c r="D492" s="59"/>
      <c r="E492" s="59"/>
      <c r="F492" s="59"/>
      <c r="G492" s="53"/>
      <c r="H492" s="53"/>
    </row>
    <row r="493" spans="1:8">
      <c r="A493" s="59">
        <f>A489+10</f>
        <v>2270</v>
      </c>
      <c r="B493" s="53"/>
      <c r="C493" s="53" t="s">
        <v>272</v>
      </c>
      <c r="D493" s="59" t="s">
        <v>167</v>
      </c>
      <c r="E493" s="59">
        <v>4</v>
      </c>
      <c r="F493" s="59"/>
      <c r="G493" s="53"/>
      <c r="H493" s="78">
        <f t="shared" si="8"/>
        <v>0</v>
      </c>
    </row>
    <row r="494" spans="1:8">
      <c r="A494" s="59"/>
      <c r="B494" s="53"/>
      <c r="C494" s="53"/>
      <c r="D494" s="59"/>
      <c r="E494" s="59"/>
      <c r="F494" s="59"/>
      <c r="G494" s="53"/>
      <c r="H494" s="53"/>
    </row>
    <row r="495" spans="1:8">
      <c r="A495" s="59">
        <f>A493+10</f>
        <v>2280</v>
      </c>
      <c r="B495" s="53"/>
      <c r="C495" s="53" t="s">
        <v>168</v>
      </c>
      <c r="D495" s="59" t="s">
        <v>14</v>
      </c>
      <c r="E495" s="59">
        <v>29</v>
      </c>
      <c r="F495" s="59"/>
      <c r="G495" s="53"/>
      <c r="H495" s="78">
        <f t="shared" si="8"/>
        <v>0</v>
      </c>
    </row>
    <row r="496" spans="1:8">
      <c r="A496" s="59"/>
      <c r="B496" s="53"/>
      <c r="C496" s="53"/>
      <c r="D496" s="59"/>
      <c r="E496" s="59"/>
      <c r="F496" s="59"/>
      <c r="G496" s="53"/>
      <c r="H496" s="53"/>
    </row>
    <row r="497" spans="1:8">
      <c r="A497" s="59">
        <f>A495+10</f>
        <v>2290</v>
      </c>
      <c r="B497" s="53"/>
      <c r="C497" s="53" t="s">
        <v>169</v>
      </c>
      <c r="D497" s="59" t="s">
        <v>170</v>
      </c>
      <c r="E497" s="59">
        <v>1</v>
      </c>
      <c r="F497" s="59"/>
      <c r="G497" s="53"/>
      <c r="H497" s="78">
        <f t="shared" si="8"/>
        <v>0</v>
      </c>
    </row>
    <row r="498" spans="1:8">
      <c r="A498" s="59"/>
      <c r="B498" s="53"/>
      <c r="C498" s="53"/>
      <c r="D498" s="59"/>
      <c r="E498" s="59"/>
      <c r="F498" s="59"/>
      <c r="G498" s="53"/>
      <c r="H498" s="53"/>
    </row>
    <row r="499" spans="1:8">
      <c r="A499" s="59">
        <f>A497+10</f>
        <v>2300</v>
      </c>
      <c r="B499" s="53"/>
      <c r="C499" s="53" t="s">
        <v>171</v>
      </c>
      <c r="D499" s="59" t="s">
        <v>14</v>
      </c>
      <c r="E499" s="59">
        <v>17</v>
      </c>
      <c r="F499" s="59"/>
      <c r="G499" s="53"/>
      <c r="H499" s="78">
        <f t="shared" si="8"/>
        <v>0</v>
      </c>
    </row>
    <row r="500" spans="1:8">
      <c r="A500" s="59"/>
      <c r="B500" s="53"/>
      <c r="C500" s="53"/>
      <c r="D500" s="59"/>
      <c r="E500" s="59"/>
      <c r="F500" s="59"/>
      <c r="G500" s="53"/>
      <c r="H500" s="53"/>
    </row>
    <row r="501" spans="1:8">
      <c r="A501" s="59">
        <f>A499+10</f>
        <v>2310</v>
      </c>
      <c r="B501" s="53"/>
      <c r="C501" s="53" t="s">
        <v>172</v>
      </c>
      <c r="D501" s="59" t="s">
        <v>14</v>
      </c>
      <c r="E501" s="59">
        <v>2</v>
      </c>
      <c r="F501" s="59"/>
      <c r="G501" s="53"/>
      <c r="H501" s="78">
        <f t="shared" si="8"/>
        <v>0</v>
      </c>
    </row>
    <row r="502" spans="1:8">
      <c r="A502" s="59"/>
      <c r="B502" s="53"/>
      <c r="C502" s="53"/>
      <c r="D502" s="59"/>
      <c r="E502" s="59"/>
      <c r="F502" s="59"/>
      <c r="G502" s="53"/>
      <c r="H502" s="53"/>
    </row>
    <row r="503" spans="1:8">
      <c r="A503" s="59">
        <f>A501+10</f>
        <v>2320</v>
      </c>
      <c r="B503" s="53"/>
      <c r="C503" s="53" t="s">
        <v>173</v>
      </c>
      <c r="D503" s="59" t="s">
        <v>14</v>
      </c>
      <c r="E503" s="59">
        <v>16</v>
      </c>
      <c r="F503" s="59"/>
      <c r="G503" s="53"/>
      <c r="H503" s="78">
        <f t="shared" si="8"/>
        <v>0</v>
      </c>
    </row>
    <row r="504" spans="1:8">
      <c r="A504" s="59"/>
      <c r="B504" s="53"/>
      <c r="C504" s="53"/>
      <c r="D504" s="59"/>
      <c r="E504" s="59"/>
      <c r="F504" s="59"/>
      <c r="G504" s="53"/>
      <c r="H504" s="53"/>
    </row>
    <row r="505" spans="1:8">
      <c r="A505" s="59">
        <f>A503+10</f>
        <v>2330</v>
      </c>
      <c r="B505" s="53"/>
      <c r="C505" s="53" t="s">
        <v>174</v>
      </c>
      <c r="D505" s="59" t="s">
        <v>14</v>
      </c>
      <c r="E505" s="59">
        <v>14</v>
      </c>
      <c r="F505" s="59"/>
      <c r="G505" s="53"/>
      <c r="H505" s="78">
        <f t="shared" si="8"/>
        <v>0</v>
      </c>
    </row>
    <row r="506" spans="1:8">
      <c r="A506" s="59"/>
      <c r="B506" s="53"/>
      <c r="C506" s="53"/>
      <c r="D506" s="59"/>
      <c r="E506" s="59"/>
      <c r="F506" s="59"/>
      <c r="G506" s="53"/>
      <c r="H506" s="53"/>
    </row>
    <row r="507" spans="1:8">
      <c r="A507" s="59">
        <f>A505+10</f>
        <v>2340</v>
      </c>
      <c r="B507" s="53"/>
      <c r="C507" s="53" t="s">
        <v>175</v>
      </c>
      <c r="D507" s="59" t="s">
        <v>14</v>
      </c>
      <c r="E507" s="59">
        <v>20</v>
      </c>
      <c r="F507" s="59"/>
      <c r="G507" s="53"/>
      <c r="H507" s="78">
        <f t="shared" si="8"/>
        <v>0</v>
      </c>
    </row>
    <row r="508" spans="1:8">
      <c r="A508" s="59"/>
      <c r="B508" s="53"/>
      <c r="C508" s="53"/>
      <c r="D508" s="59"/>
      <c r="E508" s="59"/>
      <c r="F508" s="59"/>
      <c r="G508" s="53"/>
      <c r="H508" s="53"/>
    </row>
    <row r="509" spans="1:8">
      <c r="A509" s="59">
        <f>A507+10</f>
        <v>2350</v>
      </c>
      <c r="B509" s="53"/>
      <c r="C509" s="53" t="s">
        <v>176</v>
      </c>
      <c r="D509" s="59" t="s">
        <v>14</v>
      </c>
      <c r="E509" s="59">
        <v>16</v>
      </c>
      <c r="F509" s="59"/>
      <c r="G509" s="53"/>
      <c r="H509" s="78">
        <f t="shared" si="8"/>
        <v>0</v>
      </c>
    </row>
    <row r="510" spans="1:8">
      <c r="A510" s="59"/>
      <c r="B510" s="53"/>
      <c r="C510" s="53"/>
      <c r="D510" s="59"/>
      <c r="E510" s="59"/>
      <c r="F510" s="59"/>
      <c r="G510" s="53"/>
      <c r="H510" s="53"/>
    </row>
    <row r="511" spans="1:8" ht="24">
      <c r="A511" s="59">
        <f>A509+10</f>
        <v>2360</v>
      </c>
      <c r="B511" s="53"/>
      <c r="C511" s="53" t="s">
        <v>177</v>
      </c>
      <c r="D511" s="59" t="s">
        <v>14</v>
      </c>
      <c r="E511" s="59">
        <v>1</v>
      </c>
      <c r="F511" s="59"/>
      <c r="G511" s="53"/>
      <c r="H511" s="78">
        <f t="shared" si="8"/>
        <v>0</v>
      </c>
    </row>
    <row r="512" spans="1:8">
      <c r="A512" s="59"/>
      <c r="B512" s="53"/>
      <c r="C512" s="53"/>
      <c r="D512" s="59"/>
      <c r="E512" s="59"/>
      <c r="F512" s="59"/>
      <c r="G512" s="53"/>
      <c r="H512" s="53"/>
    </row>
    <row r="513" spans="1:8">
      <c r="A513" s="59">
        <f>A511+10</f>
        <v>2370</v>
      </c>
      <c r="B513" s="53"/>
      <c r="C513" s="53" t="s">
        <v>178</v>
      </c>
      <c r="D513" s="59" t="s">
        <v>14</v>
      </c>
      <c r="E513" s="59">
        <v>1</v>
      </c>
      <c r="F513" s="59"/>
      <c r="G513" s="53"/>
      <c r="H513" s="78">
        <f t="shared" si="8"/>
        <v>0</v>
      </c>
    </row>
    <row r="514" spans="1:8">
      <c r="A514" s="59"/>
      <c r="B514" s="53"/>
      <c r="C514" s="53"/>
      <c r="D514" s="59"/>
      <c r="E514" s="59"/>
      <c r="F514" s="59"/>
      <c r="G514" s="53"/>
      <c r="H514" s="53"/>
    </row>
    <row r="515" spans="1:8" ht="24">
      <c r="A515" s="59">
        <f>A513+10</f>
        <v>2380</v>
      </c>
      <c r="B515" s="53"/>
      <c r="C515" s="53" t="s">
        <v>179</v>
      </c>
      <c r="D515" s="59" t="s">
        <v>14</v>
      </c>
      <c r="E515" s="59">
        <v>4</v>
      </c>
      <c r="F515" s="59"/>
      <c r="G515" s="53"/>
      <c r="H515" s="78">
        <f t="shared" si="8"/>
        <v>0</v>
      </c>
    </row>
    <row r="516" spans="1:8">
      <c r="A516" s="59"/>
      <c r="B516" s="53"/>
      <c r="C516" s="53"/>
      <c r="D516" s="59"/>
      <c r="E516" s="59"/>
      <c r="F516" s="59"/>
      <c r="G516" s="53"/>
      <c r="H516" s="53"/>
    </row>
    <row r="517" spans="1:8" ht="24">
      <c r="A517" s="59">
        <f>A515+10</f>
        <v>2390</v>
      </c>
      <c r="B517" s="53"/>
      <c r="C517" s="53" t="s">
        <v>180</v>
      </c>
      <c r="D517" s="59" t="s">
        <v>14</v>
      </c>
      <c r="E517" s="59">
        <v>2</v>
      </c>
      <c r="F517" s="59"/>
      <c r="G517" s="53"/>
      <c r="H517" s="78">
        <f t="shared" si="8"/>
        <v>0</v>
      </c>
    </row>
    <row r="518" spans="1:8">
      <c r="A518" s="59"/>
      <c r="B518" s="53"/>
      <c r="C518" s="53"/>
      <c r="D518" s="59"/>
      <c r="E518" s="59"/>
      <c r="F518" s="59"/>
      <c r="G518" s="53"/>
      <c r="H518" s="53"/>
    </row>
    <row r="519" spans="1:8" ht="24">
      <c r="A519" s="59">
        <f>A517+10</f>
        <v>2400</v>
      </c>
      <c r="B519" s="53"/>
      <c r="C519" s="53" t="s">
        <v>181</v>
      </c>
      <c r="D519" s="59" t="s">
        <v>14</v>
      </c>
      <c r="E519" s="59">
        <v>1</v>
      </c>
      <c r="F519" s="59"/>
      <c r="G519" s="53"/>
      <c r="H519" s="78">
        <f t="shared" ref="H519:H527" si="9">(E519*F519)</f>
        <v>0</v>
      </c>
    </row>
    <row r="520" spans="1:8">
      <c r="A520" s="59"/>
      <c r="B520" s="53"/>
      <c r="C520" s="53"/>
      <c r="D520" s="59"/>
      <c r="E520" s="59"/>
      <c r="F520" s="59"/>
      <c r="G520" s="53"/>
      <c r="H520" s="53"/>
    </row>
    <row r="521" spans="1:8">
      <c r="A521" s="59">
        <f>A519+10</f>
        <v>2410</v>
      </c>
      <c r="B521" s="53"/>
      <c r="C521" s="53" t="s">
        <v>182</v>
      </c>
      <c r="D521" s="59" t="s">
        <v>14</v>
      </c>
      <c r="E521" s="59">
        <v>2</v>
      </c>
      <c r="F521" s="59"/>
      <c r="G521" s="53"/>
      <c r="H521" s="78">
        <f t="shared" si="9"/>
        <v>0</v>
      </c>
    </row>
    <row r="522" spans="1:8">
      <c r="A522" s="59"/>
      <c r="B522" s="53"/>
      <c r="C522" s="53"/>
      <c r="D522" s="59"/>
      <c r="E522" s="59"/>
      <c r="F522" s="59"/>
      <c r="G522" s="53"/>
      <c r="H522" s="53"/>
    </row>
    <row r="523" spans="1:8">
      <c r="A523" s="59">
        <f>A521+10</f>
        <v>2420</v>
      </c>
      <c r="B523" s="53"/>
      <c r="C523" s="53" t="s">
        <v>183</v>
      </c>
      <c r="D523" s="59" t="s">
        <v>14</v>
      </c>
      <c r="E523" s="59">
        <v>1</v>
      </c>
      <c r="F523" s="59"/>
      <c r="G523" s="53"/>
      <c r="H523" s="78">
        <f t="shared" si="9"/>
        <v>0</v>
      </c>
    </row>
    <row r="524" spans="1:8">
      <c r="A524" s="59"/>
      <c r="B524" s="53"/>
      <c r="C524" s="53"/>
      <c r="D524" s="59"/>
      <c r="E524" s="59"/>
      <c r="F524" s="59"/>
      <c r="G524" s="53"/>
      <c r="H524" s="53"/>
    </row>
    <row r="525" spans="1:8" ht="19.899999999999999" customHeight="1">
      <c r="A525" s="64"/>
      <c r="B525" s="83" t="s">
        <v>298</v>
      </c>
      <c r="C525" s="83"/>
      <c r="D525" s="58"/>
      <c r="E525" s="72"/>
      <c r="F525" s="58"/>
      <c r="G525" s="52"/>
      <c r="H525" s="52"/>
    </row>
    <row r="526" spans="1:8">
      <c r="A526" s="59"/>
      <c r="B526" s="53"/>
      <c r="C526" s="53"/>
      <c r="D526" s="59"/>
      <c r="E526" s="59"/>
      <c r="F526" s="59"/>
      <c r="G526" s="53"/>
      <c r="H526" s="53"/>
    </row>
    <row r="527" spans="1:8" ht="192">
      <c r="A527" s="59">
        <f>A523+10</f>
        <v>2430</v>
      </c>
      <c r="B527" s="53"/>
      <c r="C527" s="53" t="s">
        <v>184</v>
      </c>
      <c r="D527" s="59" t="s">
        <v>14</v>
      </c>
      <c r="E527" s="59">
        <v>563</v>
      </c>
      <c r="F527" s="59"/>
      <c r="G527" s="53"/>
      <c r="H527" s="78">
        <f t="shared" si="9"/>
        <v>0</v>
      </c>
    </row>
    <row r="528" spans="1:8">
      <c r="A528" s="59"/>
      <c r="B528" s="53"/>
      <c r="C528" s="53"/>
      <c r="D528" s="59"/>
      <c r="E528" s="59"/>
      <c r="F528" s="59"/>
      <c r="G528" s="53"/>
      <c r="H528" s="53"/>
    </row>
    <row r="529" spans="1:8" ht="19.899999999999999" customHeight="1">
      <c r="A529" s="64"/>
      <c r="B529" s="83" t="s">
        <v>273</v>
      </c>
      <c r="C529" s="83"/>
      <c r="D529" s="58"/>
      <c r="E529" s="72"/>
      <c r="F529" s="58"/>
      <c r="G529" s="52"/>
      <c r="H529" s="52"/>
    </row>
    <row r="530" spans="1:8" ht="14.45" customHeight="1">
      <c r="A530" s="59" t="s">
        <v>274</v>
      </c>
      <c r="B530" s="53"/>
      <c r="C530" s="53"/>
      <c r="D530" s="59"/>
      <c r="E530" s="59"/>
      <c r="F530" s="59"/>
      <c r="G530" s="53"/>
      <c r="H530" s="78"/>
    </row>
    <row r="531" spans="1:8">
      <c r="A531" s="59"/>
      <c r="B531" s="53"/>
      <c r="C531" s="53"/>
      <c r="D531" s="59"/>
      <c r="E531" s="59"/>
      <c r="F531" s="59"/>
      <c r="G531" s="53"/>
      <c r="H531" s="53"/>
    </row>
    <row r="532" spans="1:8" ht="36">
      <c r="A532" s="59" t="e">
        <f>#REF!+10</f>
        <v>#REF!</v>
      </c>
      <c r="B532" s="53"/>
      <c r="C532" s="53" t="s">
        <v>185</v>
      </c>
      <c r="D532" s="59" t="s">
        <v>14</v>
      </c>
      <c r="E532" s="59">
        <v>1</v>
      </c>
      <c r="F532" s="59"/>
      <c r="G532" s="53"/>
      <c r="H532" s="78">
        <f t="shared" ref="H532:H536" si="10">(E532*F532)</f>
        <v>0</v>
      </c>
    </row>
    <row r="533" spans="1:8">
      <c r="A533" s="59"/>
      <c r="B533" s="53"/>
      <c r="C533" s="53"/>
      <c r="D533" s="59"/>
      <c r="E533" s="59"/>
      <c r="F533" s="59"/>
      <c r="G533" s="53"/>
      <c r="H533" s="53"/>
    </row>
    <row r="534" spans="1:8" ht="36">
      <c r="A534" s="59" t="e">
        <f>A532+10</f>
        <v>#REF!</v>
      </c>
      <c r="B534" s="53"/>
      <c r="C534" s="53" t="s">
        <v>185</v>
      </c>
      <c r="D534" s="59" t="s">
        <v>14</v>
      </c>
      <c r="E534" s="59">
        <v>1</v>
      </c>
      <c r="F534" s="59"/>
      <c r="G534" s="53"/>
      <c r="H534" s="78">
        <f t="shared" si="10"/>
        <v>0</v>
      </c>
    </row>
    <row r="535" spans="1:8">
      <c r="A535" s="59"/>
      <c r="B535" s="53"/>
      <c r="C535" s="53"/>
      <c r="D535" s="59"/>
      <c r="E535" s="59"/>
      <c r="F535" s="59"/>
      <c r="G535" s="53"/>
      <c r="H535" s="53"/>
    </row>
    <row r="536" spans="1:8" ht="72">
      <c r="A536" s="59" t="e">
        <f>A534+10</f>
        <v>#REF!</v>
      </c>
      <c r="B536" s="53"/>
      <c r="C536" s="53" t="s">
        <v>186</v>
      </c>
      <c r="D536" s="59" t="s">
        <v>14</v>
      </c>
      <c r="E536" s="59">
        <v>1</v>
      </c>
      <c r="F536" s="59"/>
      <c r="G536" s="53"/>
      <c r="H536" s="78">
        <f t="shared" si="10"/>
        <v>0</v>
      </c>
    </row>
    <row r="537" spans="1:8">
      <c r="A537" s="59"/>
      <c r="B537" s="53"/>
      <c r="C537" s="53"/>
      <c r="D537" s="59"/>
      <c r="E537" s="59"/>
      <c r="F537" s="59"/>
      <c r="G537" s="53"/>
      <c r="H537" s="53"/>
    </row>
    <row r="538" spans="1:8">
      <c r="A538" s="59"/>
      <c r="B538" s="53"/>
      <c r="C538" s="53"/>
      <c r="D538" s="59"/>
      <c r="E538" s="59"/>
      <c r="F538" s="59"/>
      <c r="G538" s="53"/>
      <c r="H538" s="53"/>
    </row>
    <row r="539" spans="1:8">
      <c r="A539" s="59"/>
      <c r="B539" s="53"/>
      <c r="C539" s="8"/>
      <c r="D539" s="10"/>
      <c r="E539" s="11"/>
      <c r="F539" s="12"/>
      <c r="G539" s="8"/>
      <c r="H539" s="13"/>
    </row>
    <row r="540" spans="1:8">
      <c r="A540" s="59"/>
      <c r="B540" s="53"/>
      <c r="C540" s="1"/>
      <c r="D540" s="2"/>
      <c r="E540" s="3"/>
      <c r="F540" s="4"/>
      <c r="G540" s="18" t="s">
        <v>15</v>
      </c>
      <c r="H540" s="79">
        <f>SUM(H29:H535)</f>
        <v>0</v>
      </c>
    </row>
    <row r="541" spans="1:8">
      <c r="A541" s="59"/>
      <c r="B541" s="53"/>
      <c r="C541" s="1"/>
      <c r="D541" s="2"/>
      <c r="E541" s="3"/>
      <c r="F541" s="4"/>
      <c r="G541" s="18" t="s">
        <v>16</v>
      </c>
      <c r="H541" s="80">
        <f>H540*0.16</f>
        <v>0</v>
      </c>
    </row>
    <row r="542" spans="1:8">
      <c r="A542" s="59"/>
      <c r="B542" s="53"/>
      <c r="C542" s="1"/>
      <c r="D542" s="2"/>
      <c r="E542" s="3"/>
      <c r="F542" s="4"/>
      <c r="G542" s="18" t="s">
        <v>17</v>
      </c>
      <c r="H542" s="81">
        <f>H541+H540</f>
        <v>0</v>
      </c>
    </row>
    <row r="543" spans="1:8">
      <c r="A543" s="59"/>
      <c r="B543" s="53"/>
      <c r="C543" s="82" t="s">
        <v>18</v>
      </c>
      <c r="D543" s="2"/>
      <c r="E543" s="3"/>
      <c r="F543" s="4"/>
      <c r="G543" s="5"/>
      <c r="H543" s="6"/>
    </row>
    <row r="544" spans="1:8" ht="28.9" customHeight="1">
      <c r="A544" s="59"/>
      <c r="B544" s="53"/>
      <c r="C544" s="84"/>
      <c r="D544" s="85"/>
      <c r="E544" s="85"/>
      <c r="F544" s="86"/>
      <c r="G544" s="5"/>
      <c r="H544" s="6"/>
    </row>
    <row r="545" spans="1:8">
      <c r="A545" s="59"/>
      <c r="B545" s="53"/>
      <c r="C545" s="16"/>
      <c r="D545" s="20"/>
      <c r="E545" s="19"/>
      <c r="F545" s="17"/>
      <c r="G545" s="17"/>
      <c r="H545" s="15"/>
    </row>
    <row r="546" spans="1:8">
      <c r="A546" s="59"/>
      <c r="B546" s="53"/>
      <c r="C546" s="16"/>
      <c r="D546" s="20"/>
      <c r="E546" s="19"/>
      <c r="F546" s="17"/>
      <c r="G546" s="17"/>
      <c r="H546" s="15"/>
    </row>
    <row r="547" spans="1:8">
      <c r="A547" s="7"/>
      <c r="B547" s="9"/>
      <c r="C547" s="16"/>
      <c r="D547" s="20"/>
      <c r="E547" s="19"/>
      <c r="F547" s="17"/>
      <c r="G547" s="17"/>
      <c r="H547" s="15"/>
    </row>
  </sheetData>
  <protectedRanges>
    <protectedRange sqref="F12" name="Rango1"/>
  </protectedRanges>
  <mergeCells count="15">
    <mergeCell ref="C3:H3"/>
    <mergeCell ref="C4:H4"/>
    <mergeCell ref="C5:H5"/>
    <mergeCell ref="B525:C525"/>
    <mergeCell ref="C544:F544"/>
    <mergeCell ref="B529:C529"/>
    <mergeCell ref="B94:C94"/>
    <mergeCell ref="B108:C108"/>
    <mergeCell ref="B165:C165"/>
    <mergeCell ref="B281:C281"/>
    <mergeCell ref="B401:C401"/>
    <mergeCell ref="B423:C423"/>
    <mergeCell ref="B448:C448"/>
    <mergeCell ref="B458:C458"/>
    <mergeCell ref="B491:C491"/>
  </mergeCells>
  <pageMargins left="0.70866141732283472" right="0.70866141732283472" top="0.74803149606299213" bottom="0.74803149606299213" header="0.31496062992125984" footer="0.31496062992125984"/>
  <pageSetup scale="56" orientation="portrait" r:id="rId1"/>
  <headerFooter>
    <oddFooter>&amp;L&amp;8NOMBRE DE LA EMPRESA&amp;C&amp;8RESPONSABLE DEL PROYECTO
DIRECCION DE PROYECTOS 
ARQ. SANDRA G. PATIÑO MACIAS
Página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TEATRO ALLENDE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Castaneda</dc:creator>
  <cp:lastModifiedBy>Ricardo Garza</cp:lastModifiedBy>
  <cp:lastPrinted>2019-12-03T22:00:57Z</cp:lastPrinted>
  <dcterms:created xsi:type="dcterms:W3CDTF">2019-08-08T17:21:33Z</dcterms:created>
  <dcterms:modified xsi:type="dcterms:W3CDTF">2020-03-12T21:45:16Z</dcterms:modified>
</cp:coreProperties>
</file>